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360" windowWidth="17490" windowHeight="10650"/>
  </bookViews>
  <sheets>
    <sheet name="Лист1" sheetId="1" r:id="rId1"/>
  </sheets>
  <definedNames>
    <definedName name="Z_2FBC0186_8583_48C6_AD53_E9199C2FDCE5_.wvu.Rows" localSheetId="0" hidden="1">Лист1!$6:$71</definedName>
    <definedName name="Z_7EF58D2F_4756_4E64_8ED7_B6D6E30112C5_.wvu.Cols" localSheetId="0" hidden="1">Лист1!$I:$J</definedName>
    <definedName name="Z_7EF58D2F_4756_4E64_8ED7_B6D6E30112C5_.wvu.PrintArea" localSheetId="0" hidden="1">Лист1!$A$1:$H$212</definedName>
    <definedName name="Z_90F1364F_6AD4_4FD7_BFD6_5C2F8C106B69_.wvu.PrintArea" localSheetId="0" hidden="1">Лист1!$A$1:$H$212</definedName>
    <definedName name="Z_AA497047_B71D_442B_8EF8_33F9E9CF7E2D_.wvu.PrintTitles" localSheetId="0" hidden="1">Лист1!$3:$5</definedName>
    <definedName name="Z_E185416D_F314_4B2F_BDA1_1EAD1FD8DAD1_.wvu.PrintArea" localSheetId="0" hidden="1">Лист1!$A$1:$H$212</definedName>
    <definedName name="_xlnm.Print_Titles" localSheetId="0">Лист1!$3:$5</definedName>
  </definedNames>
  <calcPr calcId="162913" iterate="1"/>
  <customWorkbookViews>
    <customWorkbookView name="Верба Аксана Николаевна - Личное представление" guid="{A80D291C-B345-483A-BA61-205E166689B7}" mergeInterval="0" personalView="1" maximized="1" windowWidth="1626" windowHeight="728" activeSheetId="1" showComments="commIndAndComment"/>
    <customWorkbookView name="Грицканюк Диана Александровна - Личное представление" guid="{90F1364F-6AD4-4FD7-BFD6-5C2F8C106B69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AA497047-B71D-442B-8EF8-33F9E9CF7E2D}" mergeInterval="0" personalView="1" maximized="1" windowWidth="1916" windowHeight="855" activeSheetId="1"/>
    <customWorkbookView name="Решетникова Ирина Александровна - Личное представление" guid="{22246A94-D6B5-4F1A-815D-BB7E37D6826C}" mergeInterval="0" personalView="1" maximized="1" xWindow="-8" yWindow="-8" windowWidth="1936" windowHeight="1056" activeSheetId="1"/>
    <customWorkbookView name="Карелина Наталья Игоревна - Личное представление" guid="{A71CD442-7900-4CBE-88E7-60C76B103315}" mergeInterval="0" personalView="1" maximized="1" xWindow="-8" yWindow="-8" windowWidth="1936" windowHeight="1056" activeSheetId="1"/>
    <customWorkbookView name="Кирилюк Елена Викторовна - Личное представление" guid="{8B16A327-D51C-43C0-8E2C-38700AB95B1D}" mergeInterval="0" personalView="1" maximized="1" windowWidth="1916" windowHeight="855" activeSheetId="1"/>
    <customWorkbookView name="Кожапенко Ольга Александровна - Личное представление" guid="{FCEB4BE9-C78E-420A-84A7-4D4AABBBB2F2}" mergeInterval="0" personalView="1" xWindow="289" yWindow="55" windowWidth="1248" windowHeight="943" activeSheetId="1"/>
    <customWorkbookView name="Алексанина Виктория Олеговна - Личное представление" guid="{2AEDCD1F-9978-43C4-AC5C-8523CD40656F}" mergeInterval="0" personalView="1" maximized="1" xWindow="-8" yWindow="-8" windowWidth="1936" windowHeight="1056" activeSheetId="1"/>
    <customWorkbookView name="Гудкова Ирина Витальевна - Личное представление" guid="{91BC3F8A-D2C1-4A35-B324-03FED00342BF}" mergeInterval="0" personalView="1" maximized="1" xWindow="-8" yWindow="-8" windowWidth="1936" windowHeight="1056" activeSheetId="1"/>
    <customWorkbookView name="Мурашко Ирина Николаевна - Личное представление" guid="{650C18CE-01F0-410A-BD02-F8DEBB1D0BB7}" mergeInterval="0" personalView="1" maximized="1" xWindow="-9" yWindow="-9" windowWidth="1938" windowHeight="1050" activeSheetId="1"/>
    <customWorkbookView name="Куленко Марина  Николаевна - Личное представление" guid="{E6198294-5FB1-4D85-978B-AF60563417A0}" mergeInterval="0" personalView="1" maximized="1" windowWidth="1262" windowHeight="698" activeSheetId="1"/>
    <customWorkbookView name="Клименко Ольга Александровна - Личное представление" guid="{55F6AF7C-2D90-4DA2-B957-203292E1D0CF}" mergeInterval="0" personalView="1" maximized="1" xWindow="-8" yWindow="-8" windowWidth="1936" windowHeight="1056" activeSheetId="1"/>
    <customWorkbookView name="Шмидт Татьяна Николаевна - Личное представление" guid="{2FBC0186-8583-48C6-AD53-E9199C2FDCE5}" mergeInterval="0" personalView="1" maximized="1" xWindow="-8" yWindow="-8" windowWidth="1936" windowHeight="1056" activeSheetId="1"/>
    <customWorkbookView name="Михайлишина Оксана Николаевна - Личное представление" guid="{7EF58D2F-4756-4E64-8ED7-B6D6E30112C5}" mergeInterval="0" personalView="1" maximized="1" xWindow="-8" yWindow="-8" windowWidth="1936" windowHeight="1056" activeSheetId="1"/>
    <customWorkbookView name="Зенина Анна Эдуардовна - Личное представление" guid="{E185416D-F314-4B2F-BDA1-1EAD1FD8DAD1}" mergeInterval="0" personalView="1" maximized="1" windowWidth="1916" windowHeight="807" activeSheetId="1"/>
    <customWorkbookView name="Петровская Анна Игоревна - Личное представление" guid="{7022A64F-5246-4DD2-9FCA-4F39C108AA0D}" mergeInterval="0" personalView="1" maximized="1" xWindow="-8" yWindow="-8" windowWidth="1936" windowHeight="1056" activeSheetId="1"/>
    <customWorkbookView name="Белова Татьяна Владимировна - Личное представление" guid="{BEE929D0-225D-4963-BBB1-DEFA3C091CCB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D8" i="1" l="1"/>
  <c r="H8" i="1"/>
  <c r="G8" i="1"/>
  <c r="F8" i="1"/>
  <c r="E8" i="1"/>
  <c r="D9" i="1"/>
  <c r="E9" i="1"/>
  <c r="F9" i="1"/>
  <c r="G9" i="1"/>
  <c r="H9" i="1"/>
  <c r="D81" i="1" l="1"/>
  <c r="E75" i="1" l="1"/>
  <c r="D99" i="1"/>
  <c r="H94" i="1" l="1"/>
  <c r="G94" i="1"/>
  <c r="F94" i="1"/>
  <c r="H89" i="1"/>
  <c r="G89" i="1"/>
  <c r="F89" i="1"/>
  <c r="H81" i="1" l="1"/>
  <c r="G81" i="1"/>
  <c r="F81" i="1"/>
  <c r="H79" i="1"/>
  <c r="G79" i="1"/>
  <c r="G75" i="1" s="1"/>
  <c r="F79" i="1"/>
  <c r="D77" i="1"/>
  <c r="D76" i="1"/>
  <c r="F75" i="1" l="1"/>
  <c r="H75" i="1"/>
  <c r="D212" i="1"/>
  <c r="H210" i="1"/>
  <c r="G210" i="1"/>
  <c r="F210" i="1"/>
  <c r="E210" i="1"/>
  <c r="D210" i="1"/>
  <c r="H208" i="1"/>
  <c r="G208" i="1"/>
  <c r="F208" i="1"/>
  <c r="E208" i="1"/>
  <c r="D208" i="1"/>
  <c r="H206" i="1"/>
  <c r="G206" i="1"/>
  <c r="F206" i="1"/>
  <c r="E206" i="1"/>
  <c r="D206" i="1"/>
  <c r="H204" i="1"/>
  <c r="G204" i="1"/>
  <c r="F204" i="1"/>
  <c r="E204" i="1"/>
  <c r="D204" i="1"/>
  <c r="H202" i="1"/>
  <c r="G202" i="1"/>
  <c r="F202" i="1"/>
  <c r="E202" i="1"/>
  <c r="D202" i="1"/>
  <c r="H200" i="1"/>
  <c r="G200" i="1"/>
  <c r="F200" i="1"/>
  <c r="E200" i="1"/>
  <c r="D200" i="1"/>
  <c r="H198" i="1"/>
  <c r="G198" i="1"/>
  <c r="F198" i="1"/>
  <c r="E198" i="1"/>
  <c r="H196" i="1"/>
  <c r="G196" i="1"/>
  <c r="F196" i="1"/>
  <c r="E196" i="1"/>
  <c r="H194" i="1"/>
  <c r="G194" i="1"/>
  <c r="F194" i="1"/>
  <c r="E194" i="1"/>
  <c r="H192" i="1"/>
  <c r="G192" i="1"/>
  <c r="F192" i="1"/>
  <c r="H190" i="1"/>
  <c r="G190" i="1"/>
  <c r="F190" i="1"/>
  <c r="H188" i="1"/>
  <c r="G188" i="1"/>
  <c r="F188" i="1"/>
  <c r="E188" i="1"/>
  <c r="D188" i="1"/>
  <c r="H185" i="1"/>
  <c r="G185" i="1"/>
  <c r="F185" i="1"/>
  <c r="E185" i="1"/>
  <c r="D185" i="1"/>
  <c r="G183" i="1"/>
  <c r="F183" i="1"/>
  <c r="E183" i="1"/>
  <c r="D183" i="1"/>
  <c r="H180" i="1"/>
  <c r="G180" i="1"/>
  <c r="F180" i="1"/>
  <c r="E180" i="1"/>
  <c r="D180" i="1"/>
  <c r="H178" i="1"/>
  <c r="G178" i="1"/>
  <c r="F178" i="1"/>
  <c r="E178" i="1"/>
  <c r="D178" i="1"/>
  <c r="H176" i="1"/>
  <c r="G176" i="1"/>
  <c r="F176" i="1"/>
  <c r="E176" i="1"/>
  <c r="D176" i="1"/>
  <c r="H174" i="1"/>
  <c r="G174" i="1"/>
  <c r="F174" i="1"/>
  <c r="E174" i="1"/>
  <c r="D174" i="1"/>
  <c r="H172" i="1"/>
  <c r="G172" i="1"/>
  <c r="F172" i="1"/>
  <c r="E172" i="1"/>
  <c r="D172" i="1"/>
  <c r="H170" i="1"/>
  <c r="G170" i="1"/>
  <c r="F170" i="1"/>
  <c r="E170" i="1"/>
  <c r="D170" i="1"/>
  <c r="H168" i="1"/>
  <c r="G168" i="1"/>
  <c r="F168" i="1"/>
  <c r="H166" i="1"/>
  <c r="G166" i="1"/>
  <c r="F166" i="1"/>
  <c r="E166" i="1"/>
  <c r="H164" i="1"/>
  <c r="G164" i="1"/>
  <c r="F164" i="1"/>
  <c r="E164" i="1"/>
  <c r="D164" i="1"/>
  <c r="H162" i="1"/>
  <c r="G162" i="1"/>
  <c r="E162" i="1"/>
  <c r="D162" i="1"/>
  <c r="H159" i="1"/>
  <c r="G159" i="1"/>
  <c r="F159" i="1"/>
  <c r="E159" i="1"/>
  <c r="D159" i="1"/>
  <c r="H157" i="1"/>
  <c r="G157" i="1"/>
  <c r="F157" i="1"/>
  <c r="E157" i="1"/>
  <c r="D157" i="1"/>
  <c r="H154" i="1"/>
  <c r="G154" i="1"/>
  <c r="F154" i="1"/>
  <c r="E154" i="1"/>
  <c r="D154" i="1"/>
  <c r="H152" i="1"/>
  <c r="G152" i="1"/>
  <c r="F152" i="1"/>
  <c r="E152" i="1"/>
  <c r="D152" i="1"/>
  <c r="H150" i="1"/>
  <c r="G150" i="1"/>
  <c r="F150" i="1"/>
  <c r="E150" i="1"/>
  <c r="D150" i="1"/>
  <c r="H143" i="1"/>
  <c r="G143" i="1"/>
  <c r="F143" i="1"/>
  <c r="E143" i="1"/>
  <c r="D143" i="1"/>
  <c r="H141" i="1"/>
  <c r="G141" i="1"/>
  <c r="F141" i="1"/>
  <c r="E141" i="1"/>
  <c r="D141" i="1"/>
  <c r="H139" i="1"/>
  <c r="G139" i="1"/>
  <c r="F139" i="1"/>
  <c r="E139" i="1"/>
  <c r="D139" i="1"/>
  <c r="H137" i="1"/>
  <c r="G137" i="1"/>
  <c r="F137" i="1"/>
  <c r="E137" i="1"/>
  <c r="H135" i="1"/>
  <c r="G135" i="1"/>
  <c r="F135" i="1"/>
  <c r="E135" i="1"/>
  <c r="D135" i="1"/>
  <c r="H133" i="1"/>
  <c r="G133" i="1"/>
  <c r="F133" i="1"/>
  <c r="E133" i="1"/>
  <c r="D133" i="1"/>
  <c r="H131" i="1"/>
  <c r="G131" i="1"/>
  <c r="F131" i="1"/>
  <c r="E131" i="1"/>
  <c r="D131" i="1"/>
  <c r="H129" i="1"/>
  <c r="G129" i="1"/>
  <c r="F129" i="1"/>
  <c r="E129" i="1"/>
  <c r="D129" i="1"/>
  <c r="H127" i="1"/>
  <c r="G127" i="1"/>
  <c r="F127" i="1"/>
  <c r="E127" i="1"/>
  <c r="D127" i="1"/>
  <c r="H125" i="1"/>
  <c r="G125" i="1"/>
  <c r="F125" i="1"/>
  <c r="E125" i="1"/>
  <c r="D125" i="1"/>
  <c r="H123" i="1"/>
  <c r="G123" i="1"/>
  <c r="F123" i="1"/>
  <c r="E123" i="1"/>
  <c r="D123" i="1"/>
  <c r="H121" i="1"/>
  <c r="G121" i="1"/>
  <c r="F121" i="1"/>
  <c r="E121" i="1"/>
  <c r="D121" i="1"/>
  <c r="H119" i="1"/>
  <c r="G119" i="1"/>
  <c r="F119" i="1"/>
  <c r="E119" i="1"/>
  <c r="D119" i="1"/>
  <c r="H117" i="1"/>
  <c r="G117" i="1"/>
  <c r="F117" i="1"/>
  <c r="E117" i="1"/>
  <c r="D117" i="1"/>
  <c r="E115" i="1" l="1"/>
  <c r="G115" i="1"/>
  <c r="D115" i="1"/>
  <c r="H115" i="1"/>
  <c r="F115" i="1"/>
  <c r="F181" i="1"/>
  <c r="E181" i="1"/>
  <c r="H181" i="1"/>
  <c r="G181" i="1"/>
  <c r="D181" i="1"/>
  <c r="E35" i="1" l="1"/>
  <c r="F35" i="1"/>
  <c r="G35" i="1"/>
  <c r="H35" i="1"/>
  <c r="D35" i="1"/>
  <c r="D33" i="1" s="1"/>
  <c r="H78" i="1" l="1"/>
  <c r="G78" i="1"/>
  <c r="F78" i="1"/>
  <c r="H114" i="1" l="1"/>
  <c r="H113" i="1" s="1"/>
  <c r="G114" i="1"/>
  <c r="G113" i="1" s="1"/>
  <c r="F114" i="1"/>
  <c r="F113" i="1" s="1"/>
  <c r="E114" i="1"/>
  <c r="E113" i="1" s="1"/>
  <c r="D114" i="1"/>
  <c r="D113" i="1" s="1"/>
  <c r="D79" i="1" l="1"/>
  <c r="D75" i="1" s="1"/>
  <c r="D73" i="1" s="1"/>
  <c r="H99" i="1"/>
  <c r="H73" i="1" s="1"/>
  <c r="G99" i="1"/>
  <c r="G73" i="1" s="1"/>
  <c r="F99" i="1"/>
  <c r="F73" i="1" s="1"/>
  <c r="E99" i="1"/>
  <c r="E73" i="1" s="1"/>
  <c r="E7" i="1" l="1"/>
  <c r="F7" i="1"/>
  <c r="D7" i="1"/>
  <c r="E33" i="1" l="1"/>
  <c r="H33" i="1" l="1"/>
  <c r="G33" i="1"/>
  <c r="F33" i="1"/>
  <c r="G7" i="1" l="1"/>
  <c r="H7" i="1"/>
</calcChain>
</file>

<file path=xl/sharedStrings.xml><?xml version="1.0" encoding="utf-8"?>
<sst xmlns="http://schemas.openxmlformats.org/spreadsheetml/2006/main" count="308" uniqueCount="133">
  <si>
    <t>№ п/п</t>
  </si>
  <si>
    <t>Наименование показателя, единицы измерения</t>
  </si>
  <si>
    <t>Проект</t>
  </si>
  <si>
    <t>тыс. рублей</t>
  </si>
  <si>
    <t>Наименование муниципальной услуги/работы</t>
  </si>
  <si>
    <t>Всего объем субсидий на финансовое обеспечение выполнения муниципальных заданий, тыс. рублей</t>
  </si>
  <si>
    <t>Муниципальные работы:</t>
  </si>
  <si>
    <t>Департамент жилищно-коммунального хозяйства администрации города Нижневартовска</t>
  </si>
  <si>
    <t>Департамент образования администрации города Нижневартовска</t>
  </si>
  <si>
    <t>Департамент по социальной политике администрации города Нижневартовска</t>
  </si>
  <si>
    <t>Муниципальные услуги: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</si>
  <si>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</si>
  <si>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</si>
  <si>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</si>
  <si>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</si>
  <si>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</si>
  <si>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Психолого-медико-педагогическое обследование детей</t>
  </si>
  <si>
    <t>Методическое обеспечение образовательной деятельности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</si>
  <si>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</si>
  <si>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Реализация  дополнительных предпрофессиональных программ в области искусств (фортепиано) </t>
  </si>
  <si>
    <t>Реализация  дополнительных  предпрофессиональных программ в области искусств (струнные инструменты)</t>
  </si>
  <si>
    <t>Реализация  дополнительных предпрофессиональных программ в области искусств (хоровое пение)</t>
  </si>
  <si>
    <t>Реализация  дополнительных  предпрофессиональных программ в области искусств (народные инструменты)</t>
  </si>
  <si>
    <t>Реализация  дополнительных  предпрофессиональных программ в области искусств (духовые и ударные инструменты)</t>
  </si>
  <si>
    <t>Реализация  дополнительных предпрофессиональных программ в области искусств (хореографическое творчество)</t>
  </si>
  <si>
    <t>Реализация  дополнительных предпрофессиональных программ в области искусств (декоративно-прикладное творчество)</t>
  </si>
  <si>
    <t>Реализация  дополнительных предпрофессиональных программ в области искусств (искусство театра)</t>
  </si>
  <si>
    <t>Реализация  дополнительных  предпрофессиональных программ в области искусств (музыкальный фольклор)</t>
  </si>
  <si>
    <t>Организация отдыха детей и молодежи</t>
  </si>
  <si>
    <t xml:space="preserve">Организация мероприятий в сфере молодежной политики, направленных на вовлечение молодежи в инновационную предпринимательскую,добровольческую деятельность, а так же на развитие гражданской активности молодежи и формирования здорового образа жизни </t>
  </si>
  <si>
    <t>Организация досуга детей, подростков и молодежи</t>
  </si>
  <si>
    <t>человек</t>
  </si>
  <si>
    <t xml:space="preserve">единиц </t>
  </si>
  <si>
    <t>Организация деятельности клубных формирований и формирований самодеятельного народного творчества</t>
  </si>
  <si>
    <t xml:space="preserve">Формирование, учет, изучение, обеспечение физического сохранения и безопасности фондов библиотек, включая оцифровку фондов </t>
  </si>
  <si>
    <t xml:space="preserve">Библиографическая обработка документов и создание каталогов </t>
  </si>
  <si>
    <t>Формирование, учёт, изучение, обеспечение физического сохранения и безопасности музейных предметов, музейных коллекций</t>
  </si>
  <si>
    <t xml:space="preserve">Спортивная подготовка по олимпийским видам спорта </t>
  </si>
  <si>
    <t>Спортивная подготовка по неолимпийским видам спорта</t>
  </si>
  <si>
    <t>Спортивная подготовка по спорту лиц с поражением ОДА</t>
  </si>
  <si>
    <t>Спортивная подготовка по спорту слепых</t>
  </si>
  <si>
    <t>Спортивная подготовка по спорту глухих</t>
  </si>
  <si>
    <t>Спортивная подготовка по спорту лиц с интеллектуальными нарушениями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</si>
  <si>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</si>
  <si>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проведение официальных спортивных мероприятий (муниципальные)</t>
  </si>
  <si>
    <t>Организация и проведение официальных физкультурных (физкультурно-оздоровительных мероприятий (муниципальные)</t>
  </si>
  <si>
    <t xml:space="preserve">Организация и обеспечение подготовки спортивного резерва </t>
  </si>
  <si>
    <t>Проведение тестирования выполнения нормативов испытаний (тестов) комплекса ГТО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</si>
  <si>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</si>
  <si>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Присмотр и уход</t>
  </si>
  <si>
    <t>Предоставление питания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</si>
  <si>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</si>
  <si>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м2</t>
  </si>
  <si>
    <t>тыс.рублей</t>
  </si>
  <si>
    <t>ед.</t>
  </si>
  <si>
    <t>км</t>
  </si>
  <si>
    <t>шт.</t>
  </si>
  <si>
    <t>Организация благоустройства и озеленения (устройство, содержание и демонтаж новогоднего городка)</t>
  </si>
  <si>
    <t>Организация благоустройства и озеленения (озеленение территории города)</t>
  </si>
  <si>
    <t>количество человеко-часов (человеко-час)</t>
  </si>
  <si>
    <t>количество мероприятий                 (единица)</t>
  </si>
  <si>
    <t>количество мероприятий                    (человек)</t>
  </si>
  <si>
    <t>число воспитанников            (человек)</t>
  </si>
  <si>
    <t>число обучающихся            (человек)</t>
  </si>
  <si>
    <t>число обучающихся               (человек)</t>
  </si>
  <si>
    <t>число обучающихся             (человек)</t>
  </si>
  <si>
    <t>число человеко-часов          (человеко-час)</t>
  </si>
  <si>
    <t>число обучающихся           (человек)</t>
  </si>
  <si>
    <t>число обучающихся, их родителей (законных представителей) и педагогических работников        (человек)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</si>
  <si>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объёмах субсидий на финансовое обеспечение выполнения муниципальных заданий</t>
  </si>
  <si>
    <t>2023 год</t>
  </si>
  <si>
    <t>Администрация города Нижневартовска</t>
  </si>
  <si>
    <t>Муниципальные  работы:</t>
  </si>
  <si>
    <t>Ведение информационных ресурсов и баз данных / количество информационных ресурсов и баз данных</t>
  </si>
  <si>
    <t>Организация и проведение мониторинговых и социологических исследований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</si>
  <si>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</si>
  <si>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(человек)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</si>
  <si>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 (содержание и обслуживание автомобильных дорог, ливневой канализации (дорожный фонд))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</si>
  <si>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светофорных объектов (дорожный фонд))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</si>
  <si>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дорожных знаков (дорожный фонд))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</si>
  <si>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ограждений (дорожный фонд))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</si>
  <si>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нанесение дорожной разметки (дорожный фонд))</t>
  </si>
  <si>
    <t xml:space="preserve">Организация благоустройства и озеленения (содержание объектов монументально-декоративного искусства)
</t>
  </si>
  <si>
    <t>га</t>
  </si>
  <si>
    <t>2024 год</t>
  </si>
  <si>
    <t>Уборка территории и аналогичная деятельность (перемещение, хранение и утилизация брошенных транспортных средств)</t>
  </si>
  <si>
    <t>Организация обслуживания берегоукрепления (содержание берегоукрепления)</t>
  </si>
  <si>
    <t>Организация благоустройства и озеленения (благоустройство объектов озеленения)</t>
  </si>
  <si>
    <t>Организация благоустройства и озеленения (содержание объектов озеленения)</t>
  </si>
  <si>
    <t>Предупреждение возникновения и распространения лесных пожаров, включая территорию ООПТ (проведение противопожарной пропаганды  и других профилактических мероприятий в целях предотвращения возникновения лесных пожаров)</t>
  </si>
  <si>
    <t xml:space="preserve">Предупреждение возникновения и распространения лесных пожаров, включая территорию ООПТ (установка и размещение стендов и других знаков и указателей, содержащих информацию о мерах пожарной безопасности в лесах)
</t>
  </si>
  <si>
    <t xml:space="preserve">Локализация и ликвидация очагов вредных организмов (очистка лесов от захламления, загрязнения и иного негативного воздействия) 
</t>
  </si>
  <si>
    <t>Предупреждение возникновения и распространения лесных пожаров, включая территорию ООПТ (благоустройство зон отдыха граждан, пребывающих в лесах)</t>
  </si>
  <si>
    <t>Предупреждение возникновения и распространения лесных пожаров, включая территорию ООПТ (уход за зонами отдыха граждан, пребывающих в лесах)</t>
  </si>
  <si>
    <t>в том числе налоги, в качестве объекта налогообложения по которым признается имущество муниципальных учреждений: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</si>
  <si>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и развитие, в том числе модернизация АСУДД (дорожный фонд))</t>
  </si>
  <si>
    <t>Организация и проведение мероприятий</t>
  </si>
  <si>
    <t>Осуществление мероприятий по обеспечению безопасности дорожного движения на автомобильных дорогах общего пользования  при осуществлении дорожной деятельности (на содержание искусственных неровностей (дорожный фонд))</t>
  </si>
  <si>
    <t>Уборка территории и аналогичная деятельность (демонтаж, хранение и уничтожение рекламных конструкций, установленных и (или) эксплуатируемых с нарушением требований законодательства о рекламе на территории города Нижневартовска)</t>
  </si>
  <si>
    <t>Организация и проведение обшественно-значимых мероприятий</t>
  </si>
  <si>
    <t xml:space="preserve">Отчет 
за 2021 год </t>
  </si>
  <si>
    <t>Оценка (ожидаемое исполнение)
 за 2022 год</t>
  </si>
  <si>
    <t>2025 год</t>
  </si>
  <si>
    <t>человеко-день</t>
  </si>
  <si>
    <t>человеко-час</t>
  </si>
  <si>
    <t>Реализация  дополнительных  предпрофессиональных программ в области искусств (живопись) очная с применением сетевой</t>
  </si>
  <si>
    <t>Реализация  дополнительных  предпрофессиональных программ в области искусств (декоративно-прикладное творчество), очная с применением сетевой формы реализации</t>
  </si>
  <si>
    <t>Создание экспозиций (выставок) музеев, организация выездных выставок в стационарных условиях</t>
  </si>
  <si>
    <t>Создание экспозиций (выставок) музеев, организация выездных выставок вне стационара</t>
  </si>
  <si>
    <t>Организация и обеспечение отдыха и оздоровления детей</t>
  </si>
  <si>
    <t>кол-во путевок</t>
  </si>
  <si>
    <t>человеко/дни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</si>
  <si>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 (на содержание и обслуживание проезжей части бесхозяйных дорог и проездов (дорожный фонд))</t>
  </si>
  <si>
    <t>Реализация  дополнительных  предпрофессиональных программ в области искусств (живопись) очная форма</t>
  </si>
  <si>
    <t xml:space="preserve">Реализация  дополнительных  общеразвивающих  программ (адаптированная общеобразовательная программа дети-инвалиды) </t>
  </si>
  <si>
    <t xml:space="preserve">Реализация  дополнительных  общеразвивающих  программ (адаптированная общеобразовательная программа дети с ограниченными возможностями здоровья (ОВЗ)) </t>
  </si>
  <si>
    <t xml:space="preserve">Публичный показ музейных предметов, музейных коллекций в стационарных условиях (платно) </t>
  </si>
  <si>
    <t xml:space="preserve">Публичный показ музейных предметов, музейных коллекций вне стационара (платно) </t>
  </si>
  <si>
    <t xml:space="preserve">Публичный показ музейных предметов, музейных коллекций вне стационара (бесплатно) </t>
  </si>
  <si>
    <t xml:space="preserve">Публичный показ музейных предметов, музейных коллекций                                                   в стационарых условиях (бесплатно) </t>
  </si>
  <si>
    <t xml:space="preserve">Показ (организация показа) спектаклей  (театральных постановок) с учетом всех форм, стационар  </t>
  </si>
  <si>
    <t xml:space="preserve">Библиотечное, библиографическое и информационное обслуживание пользователей библиотеки (в стационарных условиях) </t>
  </si>
  <si>
    <t xml:space="preserve">Библиотечное, библиографическое и информационное обслуживание пользователей библиотеки (вне стационара) </t>
  </si>
  <si>
    <t xml:space="preserve">Библиотечное, библиографическое и информационное обслуживание пользователей библиотеки (удаленно через сеть Интернет)  </t>
  </si>
  <si>
    <t>Организация и проведение культурно-массовых мероприятий (иные зрелищные мероприятия)</t>
  </si>
  <si>
    <t>Создание спектаклей большая форма (многонаселенная  пьеса из двух и более актов)</t>
  </si>
  <si>
    <t>Создание спектаклей малая форма (камерный спектакль)</t>
  </si>
  <si>
    <t>Организация освещения улиц (содержание, техническое обслуживание и ликвидация аварийных ситуаций на объектах уличного освещения)</t>
  </si>
  <si>
    <t>Организация благоустройства и озеленения (осуществление художественно-декоративного оформления, в том числе: мероприятия, посвещенные празднованию Нового года)</t>
  </si>
  <si>
    <t>Повышение эффективности предупреждения возникновения и распространения лесных рожаров, а также их тушения  (благоустройство зон отдыха граждан, пребывающих в лесах)</t>
  </si>
  <si>
    <t>Уборка территории и аналогичная деятельность (обслуживание общественных туалетов на разворотных площадках и биотуалетов)</t>
  </si>
  <si>
    <t xml:space="preserve">Уборка территории и аналогичная деятельность (содержание мест массового отдыха и мест общего пользования)
</t>
  </si>
  <si>
    <t>штука (количество мероприятий)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</si>
</sst>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7" fillId="0" borderId="0"/>
    <xf numFmtId="0" fontId="7" fillId="0" borderId="0"/>
    <xf numFmtId="0" fontId="1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</cellStyleXfs>
  <cellXfs count="163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4" fontId="4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49" fontId="11" fillId="0" borderId="0" xfId="4" applyNumberFormat="1" applyFont="1" applyFill="1" applyBorder="1" applyAlignment="1">
      <alignment horizontal="justify" vertical="top"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right"/>
    </xf>
    <xf numFmtId="4" fontId="15" fillId="0" borderId="0" xfId="0" applyNumberFormat="1" applyFont="1"/>
    <xf numFmtId="4" fontId="16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8" fillId="2" borderId="0" xfId="0" applyFont="1" applyFill="1"/>
    <xf numFmtId="4" fontId="1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0" fontId="17" fillId="0" borderId="1" xfId="0" applyNumberFormat="1" applyFont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/>
    </xf>
    <xf numFmtId="3" fontId="17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center" wrapText="1"/>
    </xf>
    <xf numFmtId="3" fontId="18" fillId="2" borderId="1" xfId="0" applyNumberFormat="1" applyFont="1" applyFill="1" applyBorder="1" applyAlignment="1">
      <alignment horizontal="right" vertical="center" wrapText="1"/>
    </xf>
    <xf numFmtId="3" fontId="17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7" fillId="2" borderId="1" xfId="0" applyNumberFormat="1" applyFont="1" applyFill="1" applyBorder="1" applyAlignment="1">
      <alignment horizontal="right" vertical="center" wrapText="1"/>
    </xf>
    <xf numFmtId="3" fontId="17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7" fillId="2" borderId="0" xfId="0" applyFont="1" applyFill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0" xfId="0" applyFont="1" applyFill="1"/>
    <xf numFmtId="3" fontId="18" fillId="2" borderId="1" xfId="0" applyNumberFormat="1" applyFont="1" applyFill="1" applyBorder="1" applyAlignment="1">
      <alignment horizontal="right" vertical="center"/>
    </xf>
    <xf numFmtId="4" fontId="17" fillId="2" borderId="0" xfId="0" applyNumberFormat="1" applyFont="1" applyFill="1"/>
    <xf numFmtId="4" fontId="18" fillId="2" borderId="1" xfId="0" applyNumberFormat="1" applyFont="1" applyFill="1" applyBorder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4" fontId="16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4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3" fontId="18" fillId="0" borderId="1" xfId="0" applyNumberFormat="1" applyFont="1" applyFill="1" applyBorder="1" applyAlignment="1" applyProtection="1">
      <alignment horizontal="right" vertical="center"/>
      <protection locked="0"/>
    </xf>
    <xf numFmtId="3" fontId="18" fillId="0" borderId="1" xfId="4" applyNumberFormat="1" applyFont="1" applyFill="1" applyBorder="1" applyAlignment="1">
      <alignment horizontal="right" vertical="center" wrapText="1"/>
    </xf>
    <xf numFmtId="3" fontId="17" fillId="0" borderId="0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 applyProtection="1">
      <alignment horizontal="right" vertical="center"/>
      <protection locked="0"/>
    </xf>
    <xf numFmtId="4" fontId="17" fillId="0" borderId="0" xfId="0" applyNumberFormat="1" applyFont="1" applyFill="1"/>
    <xf numFmtId="4" fontId="18" fillId="0" borderId="0" xfId="0" applyNumberFormat="1" applyFont="1" applyFill="1" applyBorder="1" applyAlignment="1">
      <alignment horizontal="right" vertical="center" wrapText="1"/>
    </xf>
    <xf numFmtId="3" fontId="18" fillId="0" borderId="0" xfId="0" applyNumberFormat="1" applyFont="1" applyFill="1" applyBorder="1" applyAlignment="1">
      <alignment horizontal="right" vertical="center"/>
    </xf>
    <xf numFmtId="3" fontId="17" fillId="0" borderId="1" xfId="0" applyNumberFormat="1" applyFont="1" applyFill="1" applyBorder="1" applyAlignment="1">
      <alignment horizontal="right" vertical="center"/>
    </xf>
    <xf numFmtId="3" fontId="17" fillId="0" borderId="0" xfId="0" applyNumberFormat="1" applyFont="1" applyFill="1" applyBorder="1" applyAlignment="1">
      <alignment horizontal="right" vertical="center"/>
    </xf>
    <xf numFmtId="3" fontId="18" fillId="0" borderId="0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4" fontId="18" fillId="2" borderId="0" xfId="0" applyNumberFormat="1" applyFont="1" applyFill="1"/>
    <xf numFmtId="4" fontId="18" fillId="2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/>
    <xf numFmtId="3" fontId="18" fillId="0" borderId="1" xfId="0" applyNumberFormat="1" applyFont="1" applyBorder="1" applyAlignment="1" applyProtection="1">
      <alignment horizontal="right" vertical="center"/>
      <protection locked="0"/>
    </xf>
    <xf numFmtId="4" fontId="17" fillId="0" borderId="0" xfId="0" applyNumberFormat="1" applyFont="1"/>
    <xf numFmtId="4" fontId="18" fillId="0" borderId="1" xfId="0" applyNumberFormat="1" applyFont="1" applyBorder="1" applyAlignment="1" applyProtection="1">
      <alignment horizontal="right" vertical="center"/>
      <protection locked="0"/>
    </xf>
    <xf numFmtId="0" fontId="16" fillId="0" borderId="1" xfId="0" applyFont="1" applyFill="1" applyBorder="1" applyAlignment="1">
      <alignment vertical="top" wrapText="1"/>
    </xf>
    <xf numFmtId="0" fontId="1" fillId="0" borderId="0" xfId="0" applyFont="1"/>
    <xf numFmtId="3" fontId="18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8" fillId="0" borderId="0" xfId="0" applyFont="1" applyFill="1"/>
    <xf numFmtId="0" fontId="17" fillId="0" borderId="1" xfId="0" applyFont="1" applyFill="1" applyBorder="1"/>
    <xf numFmtId="0" fontId="18" fillId="0" borderId="1" xfId="0" applyFont="1" applyFill="1" applyBorder="1"/>
    <xf numFmtId="1" fontId="18" fillId="0" borderId="1" xfId="0" applyNumberFormat="1" applyFont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right" vertical="center" wrapText="1"/>
    </xf>
    <xf numFmtId="0" fontId="18" fillId="2" borderId="1" xfId="0" applyNumberFormat="1" applyFont="1" applyFill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justify" vertical="center" wrapText="1"/>
    </xf>
    <xf numFmtId="0" fontId="20" fillId="0" borderId="3" xfId="0" applyFont="1" applyFill="1" applyBorder="1" applyAlignment="1">
      <alignment horizontal="justify" vertical="center" wrapText="1"/>
    </xf>
    <xf numFmtId="49" fontId="18" fillId="0" borderId="1" xfId="4" applyNumberFormat="1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justify" vertical="top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</cellXfs>
  <cellStyles count="13">
    <cellStyle name="Обычный" xfId="0" builtinId="0"/>
    <cellStyle name="Обычный 2" xfId="2"/>
    <cellStyle name="Обычный 2 2" xfId="3"/>
    <cellStyle name="Обычный 2 3" xfId="4"/>
    <cellStyle name="Обычный 2 3 2" xfId="5"/>
    <cellStyle name="Обычный 2 4" xfId="6"/>
    <cellStyle name="Обычный 2 5" xfId="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tabSelected="1" zoomScaleNormal="90" zoomScaleSheetLayoutView="75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K119" sqref="K119"/>
    </sheetView>
  </sheetViews>
  <sheetFormatPr defaultColWidth="9.140625" defaultRowHeight="15" x14ac:dyDescent="0.25"/>
  <cols>
    <col min="1" max="1" width="6.28515625" style="2" customWidth="1"/>
    <col min="2" max="2" width="72.140625" style="2" customWidth="1"/>
    <col min="3" max="3" width="22.140625" style="88" customWidth="1"/>
    <col min="4" max="4" width="17.5703125" style="4" customWidth="1"/>
    <col min="5" max="5" width="17.5703125" style="5" customWidth="1"/>
    <col min="6" max="8" width="17.5703125" style="6" customWidth="1"/>
    <col min="9" max="9" width="9.140625" style="2" customWidth="1"/>
    <col min="10" max="10" width="15.140625" style="2" customWidth="1"/>
    <col min="11" max="11" width="11.85546875" style="2" customWidth="1"/>
    <col min="12" max="16384" width="9.140625" style="2"/>
  </cols>
  <sheetData>
    <row r="1" spans="1:13" ht="49.5" customHeight="1" x14ac:dyDescent="0.25">
      <c r="A1" s="149" t="s">
        <v>69</v>
      </c>
      <c r="B1" s="150"/>
      <c r="C1" s="150"/>
      <c r="D1" s="150"/>
      <c r="E1" s="150"/>
      <c r="F1" s="150"/>
      <c r="G1" s="150"/>
      <c r="H1" s="150"/>
    </row>
    <row r="2" spans="1:13" ht="15.6" x14ac:dyDescent="0.25">
      <c r="A2" s="1"/>
    </row>
    <row r="3" spans="1:13" s="16" customFormat="1" ht="29.25" customHeight="1" x14ac:dyDescent="0.25">
      <c r="A3" s="151" t="s">
        <v>0</v>
      </c>
      <c r="B3" s="151" t="s">
        <v>4</v>
      </c>
      <c r="C3" s="151" t="s">
        <v>1</v>
      </c>
      <c r="D3" s="152" t="s">
        <v>100</v>
      </c>
      <c r="E3" s="152" t="s">
        <v>101</v>
      </c>
      <c r="F3" s="153" t="s">
        <v>2</v>
      </c>
      <c r="G3" s="153"/>
      <c r="H3" s="153"/>
    </row>
    <row r="4" spans="1:13" s="16" customFormat="1" ht="42" customHeight="1" x14ac:dyDescent="0.25">
      <c r="A4" s="151"/>
      <c r="B4" s="151"/>
      <c r="C4" s="151"/>
      <c r="D4" s="152"/>
      <c r="E4" s="152"/>
      <c r="F4" s="17" t="s">
        <v>70</v>
      </c>
      <c r="G4" s="17" t="s">
        <v>84</v>
      </c>
      <c r="H4" s="17" t="s">
        <v>102</v>
      </c>
    </row>
    <row r="5" spans="1:13" s="16" customFormat="1" ht="17.25" customHeight="1" x14ac:dyDescent="0.3">
      <c r="A5" s="18">
        <v>1</v>
      </c>
      <c r="B5" s="18">
        <v>2</v>
      </c>
      <c r="C5" s="14">
        <v>3</v>
      </c>
      <c r="D5" s="19">
        <v>4</v>
      </c>
      <c r="E5" s="19">
        <v>5</v>
      </c>
      <c r="F5" s="17">
        <v>6</v>
      </c>
      <c r="G5" s="17">
        <v>7</v>
      </c>
      <c r="H5" s="17">
        <v>8</v>
      </c>
    </row>
    <row r="6" spans="1:13" s="16" customFormat="1" ht="17.25" customHeight="1" x14ac:dyDescent="0.25">
      <c r="A6" s="147" t="s">
        <v>71</v>
      </c>
      <c r="B6" s="132"/>
      <c r="C6" s="132"/>
      <c r="D6" s="132"/>
      <c r="E6" s="132"/>
      <c r="F6" s="132"/>
      <c r="G6" s="132"/>
      <c r="H6" s="132"/>
    </row>
    <row r="7" spans="1:13" s="16" customFormat="1" ht="34.5" customHeight="1" x14ac:dyDescent="0.25">
      <c r="A7" s="18"/>
      <c r="B7" s="148" t="s">
        <v>5</v>
      </c>
      <c r="C7" s="148"/>
      <c r="D7" s="23">
        <f>D9+D8</f>
        <v>128796.99</v>
      </c>
      <c r="E7" s="58">
        <f t="shared" ref="E7" si="0">E9+E8</f>
        <v>134487.80000000002</v>
      </c>
      <c r="F7" s="44">
        <f>F9+F8</f>
        <v>138320.86000000002</v>
      </c>
      <c r="G7" s="44">
        <f t="shared" ref="G7:H7" si="1">G9+G8</f>
        <v>135289.24000000002</v>
      </c>
      <c r="H7" s="44">
        <f t="shared" si="1"/>
        <v>135289.24000000002</v>
      </c>
    </row>
    <row r="8" spans="1:13" s="16" customFormat="1" ht="36" customHeight="1" x14ac:dyDescent="0.25">
      <c r="A8" s="13"/>
      <c r="B8" s="20" t="s">
        <v>94</v>
      </c>
      <c r="C8" s="89"/>
      <c r="D8" s="23">
        <f>1778.71+108.35</f>
        <v>1887.06</v>
      </c>
      <c r="E8" s="23">
        <f>102.52+2231.9</f>
        <v>2334.42</v>
      </c>
      <c r="F8" s="23">
        <f>181.13+2436.65</f>
        <v>2617.7800000000002</v>
      </c>
      <c r="G8" s="23">
        <f>181.13+2436.65</f>
        <v>2617.7800000000002</v>
      </c>
      <c r="H8" s="23">
        <f>181.13+2436.65</f>
        <v>2617.7800000000002</v>
      </c>
    </row>
    <row r="9" spans="1:13" s="16" customFormat="1" ht="15.75" x14ac:dyDescent="0.25">
      <c r="A9" s="18"/>
      <c r="B9" s="20" t="s">
        <v>72</v>
      </c>
      <c r="C9" s="90"/>
      <c r="D9" s="23">
        <f>D11+D13+D15+D17+D19+D21+D23+D27+D29+D31+D25</f>
        <v>126909.93000000001</v>
      </c>
      <c r="E9" s="23">
        <f t="shared" ref="E9:H9" si="2">E11+E13+E15+E17+E19+E21+E23+E27+E29+E31+E25</f>
        <v>132153.38</v>
      </c>
      <c r="F9" s="23">
        <f t="shared" si="2"/>
        <v>135703.08000000002</v>
      </c>
      <c r="G9" s="23">
        <f t="shared" si="2"/>
        <v>132671.46000000002</v>
      </c>
      <c r="H9" s="23">
        <f t="shared" si="2"/>
        <v>132671.46000000002</v>
      </c>
    </row>
    <row r="10" spans="1:13" s="16" customFormat="1" ht="19.5" customHeight="1" x14ac:dyDescent="0.25">
      <c r="A10" s="151">
        <v>1</v>
      </c>
      <c r="B10" s="159" t="s">
        <v>87</v>
      </c>
      <c r="C10" s="91" t="s">
        <v>52</v>
      </c>
      <c r="D10" s="30">
        <v>14700</v>
      </c>
      <c r="E10" s="30">
        <v>7741</v>
      </c>
      <c r="F10" s="42">
        <v>100</v>
      </c>
      <c r="G10" s="42">
        <v>100</v>
      </c>
      <c r="H10" s="42">
        <v>100</v>
      </c>
    </row>
    <row r="11" spans="1:13" s="16" customFormat="1" ht="20.25" customHeight="1" x14ac:dyDescent="0.25">
      <c r="A11" s="151"/>
      <c r="B11" s="159"/>
      <c r="C11" s="91" t="s">
        <v>53</v>
      </c>
      <c r="D11" s="35">
        <v>6678.32</v>
      </c>
      <c r="E11" s="35">
        <v>2641.56</v>
      </c>
      <c r="F11" s="27">
        <v>2382.65</v>
      </c>
      <c r="G11" s="27">
        <v>2382.65</v>
      </c>
      <c r="H11" s="27">
        <v>2382.65</v>
      </c>
      <c r="J11" s="83"/>
      <c r="K11" s="83"/>
      <c r="L11" s="83"/>
      <c r="M11" s="83"/>
    </row>
    <row r="12" spans="1:13" s="16" customFormat="1" ht="21.75" customHeight="1" x14ac:dyDescent="0.25">
      <c r="A12" s="151">
        <v>2</v>
      </c>
      <c r="B12" s="159" t="s">
        <v>88</v>
      </c>
      <c r="C12" s="91" t="s">
        <v>52</v>
      </c>
      <c r="D12" s="30">
        <v>16100</v>
      </c>
      <c r="E12" s="87">
        <v>13000</v>
      </c>
      <c r="F12" s="33">
        <v>20000</v>
      </c>
      <c r="G12" s="33">
        <v>20100</v>
      </c>
      <c r="H12" s="33">
        <v>20200</v>
      </c>
    </row>
    <row r="13" spans="1:13" s="16" customFormat="1" ht="24" customHeight="1" x14ac:dyDescent="0.25">
      <c r="A13" s="151"/>
      <c r="B13" s="159"/>
      <c r="C13" s="91" t="s">
        <v>53</v>
      </c>
      <c r="D13" s="35">
        <v>17153.77</v>
      </c>
      <c r="E13" s="28">
        <v>23048.68</v>
      </c>
      <c r="F13" s="27">
        <v>22141.3</v>
      </c>
      <c r="G13" s="29">
        <v>19965.27</v>
      </c>
      <c r="H13" s="29">
        <v>19965.27</v>
      </c>
    </row>
    <row r="14" spans="1:13" s="16" customFormat="1" ht="46.5" customHeight="1" x14ac:dyDescent="0.25">
      <c r="A14" s="151">
        <v>3</v>
      </c>
      <c r="B14" s="159" t="s">
        <v>89</v>
      </c>
      <c r="C14" s="91" t="s">
        <v>55</v>
      </c>
      <c r="D14" s="30">
        <v>100</v>
      </c>
      <c r="E14" s="87">
        <v>100</v>
      </c>
      <c r="F14" s="87">
        <v>100</v>
      </c>
      <c r="G14" s="87">
        <v>100</v>
      </c>
      <c r="H14" s="87">
        <v>100</v>
      </c>
    </row>
    <row r="15" spans="1:13" s="16" customFormat="1" ht="36" customHeight="1" x14ac:dyDescent="0.25">
      <c r="A15" s="151"/>
      <c r="B15" s="159"/>
      <c r="C15" s="91" t="s">
        <v>53</v>
      </c>
      <c r="D15" s="27">
        <v>499.2</v>
      </c>
      <c r="E15" s="28">
        <v>770.77</v>
      </c>
      <c r="F15" s="29">
        <v>781.59</v>
      </c>
      <c r="G15" s="29">
        <v>781.59</v>
      </c>
      <c r="H15" s="29">
        <v>781.59</v>
      </c>
    </row>
    <row r="16" spans="1:13" s="16" customFormat="1" ht="18" customHeight="1" x14ac:dyDescent="0.25">
      <c r="A16" s="151">
        <v>4</v>
      </c>
      <c r="B16" s="159" t="s">
        <v>92</v>
      </c>
      <c r="C16" s="91" t="s">
        <v>56</v>
      </c>
      <c r="D16" s="114">
        <v>4</v>
      </c>
      <c r="E16" s="87">
        <v>0</v>
      </c>
      <c r="F16" s="33">
        <v>0</v>
      </c>
      <c r="G16" s="33">
        <v>0</v>
      </c>
      <c r="H16" s="33">
        <v>0</v>
      </c>
    </row>
    <row r="17" spans="1:10" s="16" customFormat="1" ht="30" customHeight="1" x14ac:dyDescent="0.25">
      <c r="A17" s="151"/>
      <c r="B17" s="159"/>
      <c r="C17" s="91" t="s">
        <v>53</v>
      </c>
      <c r="D17" s="28">
        <v>1056.58</v>
      </c>
      <c r="E17" s="28">
        <v>0</v>
      </c>
      <c r="F17" s="29">
        <v>0</v>
      </c>
      <c r="G17" s="29">
        <v>0</v>
      </c>
      <c r="H17" s="29">
        <v>0</v>
      </c>
    </row>
    <row r="18" spans="1:10" s="16" customFormat="1" ht="42" customHeight="1" x14ac:dyDescent="0.25">
      <c r="A18" s="151">
        <v>5</v>
      </c>
      <c r="B18" s="159" t="s">
        <v>90</v>
      </c>
      <c r="C18" s="91" t="s">
        <v>56</v>
      </c>
      <c r="D18" s="30">
        <v>8</v>
      </c>
      <c r="E18" s="87">
        <v>5</v>
      </c>
      <c r="F18" s="33">
        <v>5</v>
      </c>
      <c r="G18" s="33">
        <v>5</v>
      </c>
      <c r="H18" s="33">
        <v>5</v>
      </c>
    </row>
    <row r="19" spans="1:10" s="16" customFormat="1" ht="28.5" customHeight="1" x14ac:dyDescent="0.25">
      <c r="A19" s="151"/>
      <c r="B19" s="159"/>
      <c r="C19" s="91" t="s">
        <v>53</v>
      </c>
      <c r="D19" s="35">
        <v>542.97</v>
      </c>
      <c r="E19" s="28">
        <v>569.57000000000005</v>
      </c>
      <c r="F19" s="29">
        <v>565.96</v>
      </c>
      <c r="G19" s="29">
        <v>565.96</v>
      </c>
      <c r="H19" s="29">
        <v>565.96</v>
      </c>
    </row>
    <row r="20" spans="1:10" s="16" customFormat="1" ht="24.75" customHeight="1" x14ac:dyDescent="0.25">
      <c r="A20" s="151">
        <v>6</v>
      </c>
      <c r="B20" s="160" t="s">
        <v>93</v>
      </c>
      <c r="C20" s="92" t="s">
        <v>56</v>
      </c>
      <c r="D20" s="114">
        <v>4</v>
      </c>
      <c r="E20" s="87">
        <v>5</v>
      </c>
      <c r="F20" s="33">
        <v>6</v>
      </c>
      <c r="G20" s="33">
        <v>7</v>
      </c>
      <c r="H20" s="33">
        <v>8</v>
      </c>
    </row>
    <row r="21" spans="1:10" s="16" customFormat="1" ht="21" customHeight="1" x14ac:dyDescent="0.25">
      <c r="A21" s="151"/>
      <c r="B21" s="160"/>
      <c r="C21" s="92" t="s">
        <v>53</v>
      </c>
      <c r="D21" s="28">
        <v>1401.1</v>
      </c>
      <c r="E21" s="28">
        <v>770.77</v>
      </c>
      <c r="F21" s="29">
        <v>781.59</v>
      </c>
      <c r="G21" s="29">
        <v>781.59</v>
      </c>
      <c r="H21" s="29">
        <v>781.59</v>
      </c>
    </row>
    <row r="22" spans="1:10" s="16" customFormat="1" ht="15" customHeight="1" x14ac:dyDescent="0.25">
      <c r="A22" s="151">
        <v>7</v>
      </c>
      <c r="B22" s="160" t="s">
        <v>91</v>
      </c>
      <c r="C22" s="92" t="s">
        <v>83</v>
      </c>
      <c r="D22" s="40">
        <v>20</v>
      </c>
      <c r="E22" s="87">
        <v>20</v>
      </c>
      <c r="F22" s="33">
        <v>20</v>
      </c>
      <c r="G22" s="33">
        <v>17</v>
      </c>
      <c r="H22" s="33">
        <v>17</v>
      </c>
    </row>
    <row r="23" spans="1:10" s="16" customFormat="1" ht="18" customHeight="1" x14ac:dyDescent="0.25">
      <c r="A23" s="151"/>
      <c r="B23" s="160"/>
      <c r="C23" s="92" t="s">
        <v>53</v>
      </c>
      <c r="D23" s="27">
        <v>6119.47</v>
      </c>
      <c r="E23" s="28">
        <v>3845.28</v>
      </c>
      <c r="F23" s="29">
        <v>6846.82</v>
      </c>
      <c r="G23" s="29">
        <v>6846.82</v>
      </c>
      <c r="H23" s="29">
        <v>6846.82</v>
      </c>
    </row>
    <row r="24" spans="1:10" s="16" customFormat="1" ht="30" customHeight="1" x14ac:dyDescent="0.25">
      <c r="A24" s="117">
        <v>8</v>
      </c>
      <c r="B24" s="119" t="s">
        <v>129</v>
      </c>
      <c r="C24" s="92" t="s">
        <v>83</v>
      </c>
      <c r="D24" s="40">
        <v>0</v>
      </c>
      <c r="E24" s="87">
        <v>1</v>
      </c>
      <c r="F24" s="33">
        <v>1</v>
      </c>
      <c r="G24" s="33">
        <v>1</v>
      </c>
      <c r="H24" s="33">
        <v>1</v>
      </c>
    </row>
    <row r="25" spans="1:10" s="16" customFormat="1" ht="18" customHeight="1" x14ac:dyDescent="0.25">
      <c r="A25" s="118"/>
      <c r="B25" s="120"/>
      <c r="C25" s="92" t="s">
        <v>53</v>
      </c>
      <c r="D25" s="27">
        <v>0</v>
      </c>
      <c r="E25" s="28">
        <v>136</v>
      </c>
      <c r="F25" s="29">
        <v>78.14</v>
      </c>
      <c r="G25" s="29">
        <v>78.14</v>
      </c>
      <c r="H25" s="29">
        <v>78.14</v>
      </c>
    </row>
    <row r="26" spans="1:10" s="22" customFormat="1" ht="51.75" customHeight="1" x14ac:dyDescent="0.25">
      <c r="A26" s="129">
        <v>9</v>
      </c>
      <c r="B26" s="161" t="s">
        <v>29</v>
      </c>
      <c r="C26" s="93" t="s">
        <v>32</v>
      </c>
      <c r="D26" s="33">
        <v>5</v>
      </c>
      <c r="E26" s="30">
        <v>5</v>
      </c>
      <c r="F26" s="33">
        <v>5</v>
      </c>
      <c r="G26" s="33">
        <v>5</v>
      </c>
      <c r="H26" s="33">
        <v>5</v>
      </c>
    </row>
    <row r="27" spans="1:10" s="22" customFormat="1" ht="19.5" customHeight="1" x14ac:dyDescent="0.25">
      <c r="A27" s="129"/>
      <c r="B27" s="161"/>
      <c r="C27" s="93" t="s">
        <v>3</v>
      </c>
      <c r="D27" s="38">
        <v>12638.8</v>
      </c>
      <c r="E27" s="35">
        <v>13995.71</v>
      </c>
      <c r="F27" s="38">
        <v>15579.86</v>
      </c>
      <c r="G27" s="38">
        <v>15446.17</v>
      </c>
      <c r="H27" s="38">
        <v>15446.17</v>
      </c>
    </row>
    <row r="28" spans="1:10" s="22" customFormat="1" ht="18" customHeight="1" x14ac:dyDescent="0.25">
      <c r="A28" s="129">
        <v>10</v>
      </c>
      <c r="B28" s="161" t="s">
        <v>30</v>
      </c>
      <c r="C28" s="93" t="s">
        <v>32</v>
      </c>
      <c r="D28" s="50">
        <v>3</v>
      </c>
      <c r="E28" s="115">
        <v>5</v>
      </c>
      <c r="F28" s="116">
        <v>6</v>
      </c>
      <c r="G28" s="116">
        <v>6</v>
      </c>
      <c r="H28" s="116">
        <v>6</v>
      </c>
      <c r="J28" s="79"/>
    </row>
    <row r="29" spans="1:10" s="22" customFormat="1" ht="16.149999999999999" customHeight="1" x14ac:dyDescent="0.25">
      <c r="A29" s="129"/>
      <c r="B29" s="161"/>
      <c r="C29" s="93" t="s">
        <v>3</v>
      </c>
      <c r="D29" s="38">
        <v>26845.83</v>
      </c>
      <c r="E29" s="35">
        <v>23669.47</v>
      </c>
      <c r="F29" s="38">
        <v>28130.94</v>
      </c>
      <c r="G29" s="38">
        <v>27970.52</v>
      </c>
      <c r="H29" s="38">
        <v>27970.52</v>
      </c>
    </row>
    <row r="30" spans="1:10" s="22" customFormat="1" ht="45.75" customHeight="1" x14ac:dyDescent="0.25">
      <c r="A30" s="129">
        <v>11</v>
      </c>
      <c r="B30" s="161" t="s">
        <v>51</v>
      </c>
      <c r="C30" s="93" t="s">
        <v>32</v>
      </c>
      <c r="D30" s="36">
        <v>20</v>
      </c>
      <c r="E30" s="115">
        <v>22</v>
      </c>
      <c r="F30" s="116">
        <v>21</v>
      </c>
      <c r="G30" s="116">
        <v>21</v>
      </c>
      <c r="H30" s="116">
        <v>21</v>
      </c>
    </row>
    <row r="31" spans="1:10" s="22" customFormat="1" ht="16.899999999999999" customHeight="1" x14ac:dyDescent="0.25">
      <c r="A31" s="129"/>
      <c r="B31" s="161"/>
      <c r="C31" s="93" t="s">
        <v>3</v>
      </c>
      <c r="D31" s="38">
        <v>53973.89</v>
      </c>
      <c r="E31" s="35">
        <v>62705.57</v>
      </c>
      <c r="F31" s="38">
        <v>58414.23</v>
      </c>
      <c r="G31" s="38">
        <v>57852.75</v>
      </c>
      <c r="H31" s="38">
        <v>57852.75</v>
      </c>
    </row>
    <row r="32" spans="1:10" s="16" customFormat="1" ht="15.75" x14ac:dyDescent="0.25">
      <c r="A32" s="147" t="s">
        <v>7</v>
      </c>
      <c r="B32" s="147"/>
      <c r="C32" s="147"/>
      <c r="D32" s="147"/>
      <c r="E32" s="147"/>
      <c r="F32" s="147"/>
      <c r="G32" s="147"/>
      <c r="H32" s="147"/>
    </row>
    <row r="33" spans="1:8" s="16" customFormat="1" ht="36.6" customHeight="1" x14ac:dyDescent="0.25">
      <c r="A33" s="18"/>
      <c r="B33" s="148" t="s">
        <v>5</v>
      </c>
      <c r="C33" s="148"/>
      <c r="D33" s="23">
        <f>D35+D34</f>
        <v>1177496.1599999999</v>
      </c>
      <c r="E33" s="23">
        <f>E35+E34</f>
        <v>1211496.6599999997</v>
      </c>
      <c r="F33" s="24">
        <f>F35+F34</f>
        <v>1010206.7300000001</v>
      </c>
      <c r="G33" s="24">
        <f t="shared" ref="G33:H33" si="3">G35+G34</f>
        <v>1057160.7399999998</v>
      </c>
      <c r="H33" s="24">
        <f t="shared" si="3"/>
        <v>914872.78999999992</v>
      </c>
    </row>
    <row r="34" spans="1:8" s="16" customFormat="1" ht="37.9" customHeight="1" x14ac:dyDescent="0.25">
      <c r="A34" s="13"/>
      <c r="B34" s="21" t="s">
        <v>94</v>
      </c>
      <c r="C34" s="89"/>
      <c r="D34" s="23">
        <v>83025.23</v>
      </c>
      <c r="E34" s="23">
        <v>89141.42</v>
      </c>
      <c r="F34" s="24">
        <v>88590.39</v>
      </c>
      <c r="G34" s="24">
        <v>88590.39</v>
      </c>
      <c r="H34" s="24">
        <v>88590.39</v>
      </c>
    </row>
    <row r="35" spans="1:8" s="16" customFormat="1" ht="22.5" customHeight="1" x14ac:dyDescent="0.25">
      <c r="A35" s="18"/>
      <c r="B35" s="162" t="s">
        <v>72</v>
      </c>
      <c r="C35" s="162"/>
      <c r="D35" s="23">
        <f>D37+D39+D41+D43+D45+D47+D53+D55+D57+D59+D61+D63+D65+D71+D69+D49+D67+D51</f>
        <v>1094470.93</v>
      </c>
      <c r="E35" s="23">
        <f>E37+E39+E41+E43+E45+E47+E53+E55+E57+E59+E61+E63+E65+E71+E69+E49+E67+E51</f>
        <v>1122355.2399999998</v>
      </c>
      <c r="F35" s="23">
        <f t="shared" ref="F35:H35" si="4">F37+F39+F41+F43+F45+F47+F53+F55+F57+F59+F61+F63+F65+F71+F69+F49+F67+F51</f>
        <v>921616.34000000008</v>
      </c>
      <c r="G35" s="23">
        <f t="shared" si="4"/>
        <v>968570.34999999986</v>
      </c>
      <c r="H35" s="23">
        <f t="shared" si="4"/>
        <v>826282.39999999991</v>
      </c>
    </row>
    <row r="36" spans="1:8" s="16" customFormat="1" ht="22.9" customHeight="1" x14ac:dyDescent="0.25">
      <c r="A36" s="157">
        <v>1</v>
      </c>
      <c r="B36" s="158" t="s">
        <v>77</v>
      </c>
      <c r="C36" s="15" t="s">
        <v>55</v>
      </c>
      <c r="D36" s="25">
        <v>181.619</v>
      </c>
      <c r="E36" s="25">
        <v>187.32300000000001</v>
      </c>
      <c r="F36" s="26">
        <v>199.99600000000001</v>
      </c>
      <c r="G36" s="26">
        <v>199.99600000000001</v>
      </c>
      <c r="H36" s="26">
        <v>199.99600000000001</v>
      </c>
    </row>
    <row r="37" spans="1:8" s="16" customFormat="1" ht="48.6" customHeight="1" x14ac:dyDescent="0.25">
      <c r="A37" s="157"/>
      <c r="B37" s="158"/>
      <c r="C37" s="15" t="s">
        <v>3</v>
      </c>
      <c r="D37" s="27">
        <v>821474.61</v>
      </c>
      <c r="E37" s="28">
        <v>822964.23</v>
      </c>
      <c r="F37" s="29">
        <v>701548.16</v>
      </c>
      <c r="G37" s="29">
        <v>747188.58</v>
      </c>
      <c r="H37" s="29">
        <v>613934.47</v>
      </c>
    </row>
    <row r="38" spans="1:8" s="16" customFormat="1" ht="55.15" customHeight="1" x14ac:dyDescent="0.25">
      <c r="A38" s="157"/>
      <c r="B38" s="158" t="s">
        <v>112</v>
      </c>
      <c r="C38" s="15" t="s">
        <v>55</v>
      </c>
      <c r="D38" s="25">
        <v>43.668999999999997</v>
      </c>
      <c r="E38" s="25">
        <v>43.51</v>
      </c>
      <c r="F38" s="26">
        <v>37.917999999999999</v>
      </c>
      <c r="G38" s="26">
        <v>37.917999999999999</v>
      </c>
      <c r="H38" s="26">
        <v>37.917999999999999</v>
      </c>
    </row>
    <row r="39" spans="1:8" s="16" customFormat="1" ht="18.600000000000001" customHeight="1" x14ac:dyDescent="0.25">
      <c r="A39" s="157"/>
      <c r="B39" s="158"/>
      <c r="C39" s="15" t="s">
        <v>3</v>
      </c>
      <c r="D39" s="27">
        <v>12688.84</v>
      </c>
      <c r="E39" s="28">
        <v>13880.78</v>
      </c>
      <c r="F39" s="29">
        <v>6880.78</v>
      </c>
      <c r="G39" s="29">
        <v>6880.78</v>
      </c>
      <c r="H39" s="29">
        <v>6880.78</v>
      </c>
    </row>
    <row r="40" spans="1:8" s="16" customFormat="1" ht="45" customHeight="1" x14ac:dyDescent="0.25">
      <c r="A40" s="152">
        <v>2</v>
      </c>
      <c r="B40" s="158" t="s">
        <v>78</v>
      </c>
      <c r="C40" s="15" t="s">
        <v>54</v>
      </c>
      <c r="D40" s="30">
        <v>135</v>
      </c>
      <c r="E40" s="30">
        <v>138</v>
      </c>
      <c r="F40" s="31">
        <v>139</v>
      </c>
      <c r="G40" s="31">
        <v>139</v>
      </c>
      <c r="H40" s="31">
        <v>139</v>
      </c>
    </row>
    <row r="41" spans="1:8" s="16" customFormat="1" ht="18" customHeight="1" x14ac:dyDescent="0.25">
      <c r="A41" s="152"/>
      <c r="B41" s="158"/>
      <c r="C41" s="15" t="s">
        <v>3</v>
      </c>
      <c r="D41" s="32">
        <v>22146.560000000001</v>
      </c>
      <c r="E41" s="28">
        <v>25017.62</v>
      </c>
      <c r="F41" s="29">
        <v>19221.34</v>
      </c>
      <c r="G41" s="29">
        <v>19221.34</v>
      </c>
      <c r="H41" s="29">
        <v>19221.34</v>
      </c>
    </row>
    <row r="42" spans="1:8" s="16" customFormat="1" ht="40.9" customHeight="1" x14ac:dyDescent="0.25">
      <c r="A42" s="152"/>
      <c r="B42" s="158" t="s">
        <v>79</v>
      </c>
      <c r="C42" s="15" t="s">
        <v>54</v>
      </c>
      <c r="D42" s="30">
        <v>9497</v>
      </c>
      <c r="E42" s="30">
        <v>10226</v>
      </c>
      <c r="F42" s="33">
        <v>10346</v>
      </c>
      <c r="G42" s="33">
        <v>10346</v>
      </c>
      <c r="H42" s="33">
        <v>10346</v>
      </c>
    </row>
    <row r="43" spans="1:8" s="16" customFormat="1" ht="21" customHeight="1" x14ac:dyDescent="0.25">
      <c r="A43" s="152"/>
      <c r="B43" s="158"/>
      <c r="C43" s="15" t="s">
        <v>53</v>
      </c>
      <c r="D43" s="34">
        <v>10875.71</v>
      </c>
      <c r="E43" s="28">
        <v>11714.13</v>
      </c>
      <c r="F43" s="29">
        <v>7965.07</v>
      </c>
      <c r="G43" s="29">
        <v>7965.07</v>
      </c>
      <c r="H43" s="29">
        <v>7965.07</v>
      </c>
    </row>
    <row r="44" spans="1:8" s="16" customFormat="1" ht="16.899999999999999" customHeight="1" x14ac:dyDescent="0.25">
      <c r="A44" s="152"/>
      <c r="B44" s="158" t="s">
        <v>80</v>
      </c>
      <c r="C44" s="15" t="s">
        <v>54</v>
      </c>
      <c r="D44" s="35">
        <v>53408.6</v>
      </c>
      <c r="E44" s="28">
        <v>57702.2</v>
      </c>
      <c r="F44" s="29">
        <v>57691.9</v>
      </c>
      <c r="G44" s="29">
        <v>57691.9</v>
      </c>
      <c r="H44" s="29">
        <v>57691.9</v>
      </c>
    </row>
    <row r="45" spans="1:8" s="16" customFormat="1" ht="49.15" customHeight="1" x14ac:dyDescent="0.25">
      <c r="A45" s="152"/>
      <c r="B45" s="158"/>
      <c r="C45" s="15" t="s">
        <v>3</v>
      </c>
      <c r="D45" s="34">
        <v>9248.7800000000007</v>
      </c>
      <c r="E45" s="28">
        <v>10754.89</v>
      </c>
      <c r="F45" s="29">
        <v>3235.28</v>
      </c>
      <c r="G45" s="29">
        <v>3235.28</v>
      </c>
      <c r="H45" s="29">
        <v>3235.28</v>
      </c>
    </row>
    <row r="46" spans="1:8" s="16" customFormat="1" ht="13.9" customHeight="1" x14ac:dyDescent="0.25">
      <c r="A46" s="152"/>
      <c r="B46" s="156" t="s">
        <v>95</v>
      </c>
      <c r="C46" s="93" t="s">
        <v>54</v>
      </c>
      <c r="D46" s="30">
        <v>1</v>
      </c>
      <c r="E46" s="36">
        <v>1</v>
      </c>
      <c r="F46" s="37">
        <v>1</v>
      </c>
      <c r="G46" s="37">
        <v>1</v>
      </c>
      <c r="H46" s="37">
        <v>1</v>
      </c>
    </row>
    <row r="47" spans="1:8" s="16" customFormat="1" ht="48.6" customHeight="1" x14ac:dyDescent="0.25">
      <c r="A47" s="152"/>
      <c r="B47" s="156"/>
      <c r="C47" s="93" t="s">
        <v>3</v>
      </c>
      <c r="D47" s="34">
        <v>3316.38</v>
      </c>
      <c r="E47" s="38">
        <v>3124.19</v>
      </c>
      <c r="F47" s="39">
        <v>2309.31</v>
      </c>
      <c r="G47" s="39">
        <v>2309.31</v>
      </c>
      <c r="H47" s="39">
        <v>2309.31</v>
      </c>
    </row>
    <row r="48" spans="1:8" s="16" customFormat="1" ht="18.600000000000001" customHeight="1" x14ac:dyDescent="0.25">
      <c r="A48" s="152"/>
      <c r="B48" s="156" t="s">
        <v>81</v>
      </c>
      <c r="C48" s="97" t="s">
        <v>54</v>
      </c>
      <c r="D48" s="40">
        <v>319.89999999999998</v>
      </c>
      <c r="E48" s="40">
        <v>319.89999999999998</v>
      </c>
      <c r="F48" s="41">
        <v>319.89999999999998</v>
      </c>
      <c r="G48" s="41">
        <v>319.89999999999998</v>
      </c>
      <c r="H48" s="41">
        <v>319.89999999999998</v>
      </c>
    </row>
    <row r="49" spans="1:8" s="16" customFormat="1" ht="42.6" customHeight="1" x14ac:dyDescent="0.25">
      <c r="A49" s="152"/>
      <c r="B49" s="156"/>
      <c r="C49" s="94" t="s">
        <v>3</v>
      </c>
      <c r="D49" s="34">
        <v>22023.89</v>
      </c>
      <c r="E49" s="38">
        <v>24681.21</v>
      </c>
      <c r="F49" s="39">
        <v>6619.89</v>
      </c>
      <c r="G49" s="39">
        <v>6619.89</v>
      </c>
      <c r="H49" s="39">
        <v>6619.89</v>
      </c>
    </row>
    <row r="50" spans="1:8" s="16" customFormat="1" ht="22.15" customHeight="1" x14ac:dyDescent="0.25">
      <c r="A50" s="152"/>
      <c r="B50" s="146" t="s">
        <v>97</v>
      </c>
      <c r="C50" s="93" t="s">
        <v>54</v>
      </c>
      <c r="D50" s="34">
        <v>150</v>
      </c>
      <c r="E50" s="28">
        <v>46</v>
      </c>
      <c r="F50" s="33">
        <v>46</v>
      </c>
      <c r="G50" s="33">
        <v>46</v>
      </c>
      <c r="H50" s="33">
        <v>46</v>
      </c>
    </row>
    <row r="51" spans="1:8" s="16" customFormat="1" ht="49.9" customHeight="1" x14ac:dyDescent="0.25">
      <c r="A51" s="152"/>
      <c r="B51" s="146"/>
      <c r="C51" s="94" t="s">
        <v>3</v>
      </c>
      <c r="D51" s="34">
        <v>1042.67</v>
      </c>
      <c r="E51" s="28">
        <v>1068.96</v>
      </c>
      <c r="F51" s="29">
        <v>752.58</v>
      </c>
      <c r="G51" s="28">
        <v>752.58</v>
      </c>
      <c r="H51" s="28">
        <v>752.58</v>
      </c>
    </row>
    <row r="52" spans="1:8" s="16" customFormat="1" ht="14.45" customHeight="1" x14ac:dyDescent="0.25">
      <c r="A52" s="152">
        <v>3</v>
      </c>
      <c r="B52" s="146" t="s">
        <v>82</v>
      </c>
      <c r="C52" s="97" t="s">
        <v>54</v>
      </c>
      <c r="D52" s="30">
        <v>20</v>
      </c>
      <c r="E52" s="30">
        <v>23</v>
      </c>
      <c r="F52" s="30">
        <v>23</v>
      </c>
      <c r="G52" s="30">
        <v>23</v>
      </c>
      <c r="H52" s="30">
        <v>23</v>
      </c>
    </row>
    <row r="53" spans="1:8" s="16" customFormat="1" ht="17.45" customHeight="1" x14ac:dyDescent="0.25">
      <c r="A53" s="152"/>
      <c r="B53" s="146"/>
      <c r="C53" s="97" t="s">
        <v>3</v>
      </c>
      <c r="D53" s="35">
        <v>3794.72</v>
      </c>
      <c r="E53" s="35">
        <v>4044.55</v>
      </c>
      <c r="F53" s="35">
        <v>4394.42</v>
      </c>
      <c r="G53" s="35">
        <v>4369.1099999999997</v>
      </c>
      <c r="H53" s="35">
        <v>4369.1099999999997</v>
      </c>
    </row>
    <row r="54" spans="1:8" s="16" customFormat="1" ht="16.149999999999999" customHeight="1" x14ac:dyDescent="0.25">
      <c r="A54" s="152"/>
      <c r="B54" s="156" t="s">
        <v>57</v>
      </c>
      <c r="C54" s="93" t="s">
        <v>56</v>
      </c>
      <c r="D54" s="30">
        <v>1</v>
      </c>
      <c r="E54" s="36">
        <v>1</v>
      </c>
      <c r="F54" s="36">
        <v>0</v>
      </c>
      <c r="G54" s="36">
        <v>0</v>
      </c>
      <c r="H54" s="36">
        <v>0</v>
      </c>
    </row>
    <row r="55" spans="1:8" s="16" customFormat="1" ht="16.899999999999999" customHeight="1" x14ac:dyDescent="0.25">
      <c r="A55" s="152"/>
      <c r="B55" s="156"/>
      <c r="C55" s="93" t="s">
        <v>3</v>
      </c>
      <c r="D55" s="35">
        <v>7820.62</v>
      </c>
      <c r="E55" s="38">
        <v>9991.9599999999991</v>
      </c>
      <c r="F55" s="38">
        <v>0</v>
      </c>
      <c r="G55" s="38">
        <v>0</v>
      </c>
      <c r="H55" s="38">
        <v>0</v>
      </c>
    </row>
    <row r="56" spans="1:8" s="16" customFormat="1" ht="25.15" customHeight="1" x14ac:dyDescent="0.25">
      <c r="A56" s="152"/>
      <c r="B56" s="158" t="s">
        <v>128</v>
      </c>
      <c r="C56" s="15" t="s">
        <v>56</v>
      </c>
      <c r="D56" s="30">
        <v>3</v>
      </c>
      <c r="E56" s="36">
        <v>1</v>
      </c>
      <c r="F56" s="30">
        <v>0</v>
      </c>
      <c r="G56" s="30">
        <v>0</v>
      </c>
      <c r="H56" s="30">
        <v>0</v>
      </c>
    </row>
    <row r="57" spans="1:8" s="16" customFormat="1" ht="18" customHeight="1" x14ac:dyDescent="0.25">
      <c r="A57" s="152"/>
      <c r="B57" s="158"/>
      <c r="C57" s="15" t="s">
        <v>3</v>
      </c>
      <c r="D57" s="34">
        <v>6585.94</v>
      </c>
      <c r="E57" s="38">
        <v>2876</v>
      </c>
      <c r="F57" s="35">
        <v>0</v>
      </c>
      <c r="G57" s="35">
        <v>0</v>
      </c>
      <c r="H57" s="35">
        <v>0</v>
      </c>
    </row>
    <row r="58" spans="1:8" s="16" customFormat="1" ht="15" customHeight="1" x14ac:dyDescent="0.25">
      <c r="A58" s="152"/>
      <c r="B58" s="158" t="s">
        <v>58</v>
      </c>
      <c r="C58" s="15" t="s">
        <v>52</v>
      </c>
      <c r="D58" s="35">
        <v>908200.5</v>
      </c>
      <c r="E58" s="35">
        <v>982618.28</v>
      </c>
      <c r="F58" s="30">
        <v>0</v>
      </c>
      <c r="G58" s="30">
        <v>0</v>
      </c>
      <c r="H58" s="30">
        <v>0</v>
      </c>
    </row>
    <row r="59" spans="1:8" s="16" customFormat="1" ht="13.15" customHeight="1" x14ac:dyDescent="0.25">
      <c r="A59" s="152"/>
      <c r="B59" s="158"/>
      <c r="C59" s="15" t="s">
        <v>3</v>
      </c>
      <c r="D59" s="35">
        <v>9168.92</v>
      </c>
      <c r="E59" s="35">
        <v>9329.74</v>
      </c>
      <c r="F59" s="35">
        <v>0</v>
      </c>
      <c r="G59" s="35">
        <v>0</v>
      </c>
      <c r="H59" s="35">
        <v>0</v>
      </c>
    </row>
    <row r="60" spans="1:8" s="16" customFormat="1" ht="26.25" customHeight="1" x14ac:dyDescent="0.25">
      <c r="A60" s="157">
        <v>4</v>
      </c>
      <c r="B60" s="158" t="s">
        <v>98</v>
      </c>
      <c r="C60" s="15" t="s">
        <v>54</v>
      </c>
      <c r="D60" s="30">
        <v>0</v>
      </c>
      <c r="E60" s="30">
        <v>23</v>
      </c>
      <c r="F60" s="30">
        <v>4</v>
      </c>
      <c r="G60" s="30">
        <v>4</v>
      </c>
      <c r="H60" s="30">
        <v>4</v>
      </c>
    </row>
    <row r="61" spans="1:8" s="16" customFormat="1" ht="39.6" customHeight="1" x14ac:dyDescent="0.25">
      <c r="A61" s="157"/>
      <c r="B61" s="158"/>
      <c r="C61" s="15" t="s">
        <v>3</v>
      </c>
      <c r="D61" s="35">
        <v>0</v>
      </c>
      <c r="E61" s="35">
        <v>350.53</v>
      </c>
      <c r="F61" s="35">
        <v>65.33</v>
      </c>
      <c r="G61" s="35">
        <v>65.33</v>
      </c>
      <c r="H61" s="35">
        <v>65.33</v>
      </c>
    </row>
    <row r="62" spans="1:8" s="16" customFormat="1" ht="18.600000000000001" customHeight="1" x14ac:dyDescent="0.25">
      <c r="A62" s="157"/>
      <c r="B62" s="146" t="s">
        <v>130</v>
      </c>
      <c r="C62" s="15" t="s">
        <v>54</v>
      </c>
      <c r="D62" s="30">
        <v>23</v>
      </c>
      <c r="E62" s="30">
        <v>44</v>
      </c>
      <c r="F62" s="30">
        <v>34</v>
      </c>
      <c r="G62" s="30">
        <v>34</v>
      </c>
      <c r="H62" s="30">
        <v>34</v>
      </c>
    </row>
    <row r="63" spans="1:8" s="16" customFormat="1" ht="15.75" x14ac:dyDescent="0.25">
      <c r="A63" s="157"/>
      <c r="B63" s="146"/>
      <c r="C63" s="15" t="s">
        <v>3</v>
      </c>
      <c r="D63" s="35">
        <v>1574.07</v>
      </c>
      <c r="E63" s="35">
        <v>1798.88</v>
      </c>
      <c r="F63" s="35">
        <v>1665.99</v>
      </c>
      <c r="G63" s="35">
        <v>1346.96</v>
      </c>
      <c r="H63" s="35">
        <v>1346.96</v>
      </c>
    </row>
    <row r="64" spans="1:8" s="16" customFormat="1" ht="22.9" customHeight="1" x14ac:dyDescent="0.25">
      <c r="A64" s="157"/>
      <c r="B64" s="158" t="s">
        <v>85</v>
      </c>
      <c r="C64" s="15" t="s">
        <v>54</v>
      </c>
      <c r="D64" s="42">
        <v>40</v>
      </c>
      <c r="E64" s="30">
        <v>40</v>
      </c>
      <c r="F64" s="30">
        <v>25</v>
      </c>
      <c r="G64" s="30">
        <v>25</v>
      </c>
      <c r="H64" s="30">
        <v>25</v>
      </c>
    </row>
    <row r="65" spans="1:8" s="16" customFormat="1" ht="18" customHeight="1" x14ac:dyDescent="0.25">
      <c r="A65" s="157"/>
      <c r="B65" s="158"/>
      <c r="C65" s="15" t="s">
        <v>3</v>
      </c>
      <c r="D65" s="35">
        <v>1079.97</v>
      </c>
      <c r="E65" s="35">
        <v>1103.26</v>
      </c>
      <c r="F65" s="35">
        <v>1311.92</v>
      </c>
      <c r="G65" s="35">
        <v>1312.4</v>
      </c>
      <c r="H65" s="35">
        <v>1312.4</v>
      </c>
    </row>
    <row r="66" spans="1:8" s="16" customFormat="1" ht="19.899999999999999" customHeight="1" x14ac:dyDescent="0.25">
      <c r="A66" s="157"/>
      <c r="B66" s="156" t="s">
        <v>131</v>
      </c>
      <c r="C66" s="15" t="s">
        <v>54</v>
      </c>
      <c r="D66" s="30">
        <v>12</v>
      </c>
      <c r="E66" s="30">
        <v>12</v>
      </c>
      <c r="F66" s="40">
        <v>13</v>
      </c>
      <c r="G66" s="40">
        <v>13</v>
      </c>
      <c r="H66" s="40">
        <v>13</v>
      </c>
    </row>
    <row r="67" spans="1:8" s="16" customFormat="1" ht="15.75" x14ac:dyDescent="0.25">
      <c r="A67" s="157"/>
      <c r="B67" s="156"/>
      <c r="C67" s="15" t="s">
        <v>3</v>
      </c>
      <c r="D67" s="35">
        <v>25232.35</v>
      </c>
      <c r="E67" s="35">
        <v>30846.48</v>
      </c>
      <c r="F67" s="35">
        <v>30411.67</v>
      </c>
      <c r="G67" s="35">
        <v>30411.67</v>
      </c>
      <c r="H67" s="35">
        <v>30411.67</v>
      </c>
    </row>
    <row r="68" spans="1:8" s="16" customFormat="1" ht="14.45" customHeight="1" x14ac:dyDescent="0.25">
      <c r="A68" s="157">
        <v>5</v>
      </c>
      <c r="B68" s="158" t="s">
        <v>86</v>
      </c>
      <c r="C68" s="97" t="s">
        <v>55</v>
      </c>
      <c r="D68" s="40">
        <v>4.2</v>
      </c>
      <c r="E68" s="25">
        <v>4.4329999999999998</v>
      </c>
      <c r="F68" s="25">
        <v>4.4329999999999998</v>
      </c>
      <c r="G68" s="25">
        <v>4.4329999999999998</v>
      </c>
      <c r="H68" s="25">
        <v>4.4329999999999998</v>
      </c>
    </row>
    <row r="69" spans="1:8" s="16" customFormat="1" ht="15.75" x14ac:dyDescent="0.25">
      <c r="A69" s="157"/>
      <c r="B69" s="158"/>
      <c r="C69" s="15" t="s">
        <v>3</v>
      </c>
      <c r="D69" s="35">
        <v>16022.77</v>
      </c>
      <c r="E69" s="35">
        <v>16747.43</v>
      </c>
      <c r="F69" s="35">
        <v>15488.19</v>
      </c>
      <c r="G69" s="35">
        <v>15488.19</v>
      </c>
      <c r="H69" s="35">
        <v>15488.19</v>
      </c>
    </row>
    <row r="70" spans="1:8" s="16" customFormat="1" ht="27.6" customHeight="1" x14ac:dyDescent="0.25">
      <c r="A70" s="152">
        <v>6</v>
      </c>
      <c r="B70" s="158" t="s">
        <v>127</v>
      </c>
      <c r="C70" s="15" t="s">
        <v>55</v>
      </c>
      <c r="D70" s="25">
        <v>287.38900000000001</v>
      </c>
      <c r="E70" s="25">
        <v>298.40899999999999</v>
      </c>
      <c r="F70" s="25">
        <v>300.82</v>
      </c>
      <c r="G70" s="25">
        <v>300.82</v>
      </c>
      <c r="H70" s="25">
        <v>300.82</v>
      </c>
    </row>
    <row r="71" spans="1:8" s="16" customFormat="1" ht="15.75" x14ac:dyDescent="0.25">
      <c r="A71" s="152"/>
      <c r="B71" s="158"/>
      <c r="C71" s="15" t="s">
        <v>3</v>
      </c>
      <c r="D71" s="35">
        <v>120374.13</v>
      </c>
      <c r="E71" s="35">
        <v>132060.4</v>
      </c>
      <c r="F71" s="35">
        <v>119746.41</v>
      </c>
      <c r="G71" s="35">
        <v>121403.86</v>
      </c>
      <c r="H71" s="35">
        <v>112370.02</v>
      </c>
    </row>
    <row r="72" spans="1:8" s="16" customFormat="1" ht="20.25" customHeight="1" x14ac:dyDescent="0.25">
      <c r="A72" s="131" t="s">
        <v>8</v>
      </c>
      <c r="B72" s="131"/>
      <c r="C72" s="131"/>
      <c r="D72" s="131"/>
      <c r="E72" s="131"/>
      <c r="F72" s="131"/>
      <c r="G72" s="131"/>
      <c r="H72" s="131"/>
    </row>
    <row r="73" spans="1:8" s="46" customFormat="1" ht="31.5" customHeight="1" x14ac:dyDescent="0.25">
      <c r="A73" s="43"/>
      <c r="B73" s="154" t="s">
        <v>5</v>
      </c>
      <c r="C73" s="154"/>
      <c r="D73" s="44">
        <f>D75+D99+D74</f>
        <v>10247836.540000003</v>
      </c>
      <c r="E73" s="44">
        <f>E75+E99+E74</f>
        <v>10723474.35</v>
      </c>
      <c r="F73" s="45">
        <f>F75+F99+F74</f>
        <v>12040113.800000001</v>
      </c>
      <c r="G73" s="45">
        <f>G75+G99+G74</f>
        <v>12209658.270000003</v>
      </c>
      <c r="H73" s="45">
        <f>H75+H99+H74</f>
        <v>11311583.970000001</v>
      </c>
    </row>
    <row r="74" spans="1:8" s="46" customFormat="1" ht="38.25" customHeight="1" x14ac:dyDescent="0.25">
      <c r="A74" s="43"/>
      <c r="B74" s="47" t="s">
        <v>94</v>
      </c>
      <c r="C74" s="95"/>
      <c r="D74" s="44">
        <v>111806.67</v>
      </c>
      <c r="E74" s="44">
        <v>118228.04</v>
      </c>
      <c r="F74" s="45">
        <v>122366.3</v>
      </c>
      <c r="G74" s="45">
        <v>122366.3</v>
      </c>
      <c r="H74" s="45">
        <v>122366.3</v>
      </c>
    </row>
    <row r="75" spans="1:8" s="49" customFormat="1" ht="19.5" customHeight="1" x14ac:dyDescent="0.25">
      <c r="A75" s="43"/>
      <c r="B75" s="48" t="s">
        <v>10</v>
      </c>
      <c r="C75" s="96"/>
      <c r="D75" s="44">
        <f>D77+D79+D81+D83+D85+D87+D89+D92+D96+D98+D94</f>
        <v>10103707.530000003</v>
      </c>
      <c r="E75" s="44">
        <f>E77+E79+E81+E83+E85+E87+E94+E96+E98+E92+E89</f>
        <v>10570582.84</v>
      </c>
      <c r="F75" s="44">
        <f>F77+F79+F81+F83+F85+F87+F94+F96+F98+F92+F89</f>
        <v>11878102.1</v>
      </c>
      <c r="G75" s="44">
        <f t="shared" ref="G75:H75" si="5">G77+G79+G81+G83+G85+G87+G94+G96+G98+G92+G89</f>
        <v>12048023.980000002</v>
      </c>
      <c r="H75" s="44">
        <f t="shared" si="5"/>
        <v>11149949.140000001</v>
      </c>
    </row>
    <row r="76" spans="1:8" s="46" customFormat="1" ht="24" x14ac:dyDescent="0.25">
      <c r="A76" s="130">
        <v>1</v>
      </c>
      <c r="B76" s="155" t="s">
        <v>11</v>
      </c>
      <c r="C76" s="93" t="s">
        <v>62</v>
      </c>
      <c r="D76" s="36">
        <f>18186</f>
        <v>18186</v>
      </c>
      <c r="E76" s="36">
        <v>17778</v>
      </c>
      <c r="F76" s="50">
        <v>17980</v>
      </c>
      <c r="G76" s="50">
        <v>18141</v>
      </c>
      <c r="H76" s="50">
        <v>18300</v>
      </c>
    </row>
    <row r="77" spans="1:8" s="46" customFormat="1" ht="16.149999999999999" customHeight="1" x14ac:dyDescent="0.25">
      <c r="A77" s="130"/>
      <c r="B77" s="155"/>
      <c r="C77" s="93" t="s">
        <v>3</v>
      </c>
      <c r="D77" s="38">
        <f>4760910.49</f>
        <v>4760910.49</v>
      </c>
      <c r="E77" s="38">
        <v>4931318.68</v>
      </c>
      <c r="F77" s="52">
        <v>5465758.8300000001</v>
      </c>
      <c r="G77" s="52">
        <v>5611294</v>
      </c>
      <c r="H77" s="52">
        <v>5026854.29</v>
      </c>
    </row>
    <row r="78" spans="1:8" s="46" customFormat="1" ht="24" x14ac:dyDescent="0.25">
      <c r="A78" s="130">
        <v>2</v>
      </c>
      <c r="B78" s="155" t="s">
        <v>49</v>
      </c>
      <c r="C78" s="93" t="s">
        <v>62</v>
      </c>
      <c r="D78" s="36">
        <v>18186</v>
      </c>
      <c r="E78" s="36">
        <v>17778</v>
      </c>
      <c r="F78" s="50">
        <f>17980+95</f>
        <v>18075</v>
      </c>
      <c r="G78" s="50">
        <f>18141+95</f>
        <v>18236</v>
      </c>
      <c r="H78" s="50">
        <f>18300+95</f>
        <v>18395</v>
      </c>
    </row>
    <row r="79" spans="1:8" s="46" customFormat="1" ht="15.75" x14ac:dyDescent="0.25">
      <c r="A79" s="130"/>
      <c r="B79" s="155"/>
      <c r="C79" s="93" t="s">
        <v>3</v>
      </c>
      <c r="D79" s="38">
        <f>36540.23+303.3</f>
        <v>36843.530000000006</v>
      </c>
      <c r="E79" s="38">
        <v>37598.6</v>
      </c>
      <c r="F79" s="52">
        <f>45263</f>
        <v>45263</v>
      </c>
      <c r="G79" s="52">
        <f>45263</f>
        <v>45263</v>
      </c>
      <c r="H79" s="52">
        <f>45263</f>
        <v>45263</v>
      </c>
    </row>
    <row r="80" spans="1:8" s="46" customFormat="1" ht="24.6" customHeight="1" x14ac:dyDescent="0.25">
      <c r="A80" s="129">
        <v>3</v>
      </c>
      <c r="B80" s="133" t="s">
        <v>12</v>
      </c>
      <c r="C80" s="93" t="s">
        <v>63</v>
      </c>
      <c r="D80" s="36">
        <v>15690</v>
      </c>
      <c r="E80" s="36">
        <v>15990</v>
      </c>
      <c r="F80" s="50">
        <v>16141</v>
      </c>
      <c r="G80" s="50">
        <v>15820</v>
      </c>
      <c r="H80" s="50">
        <v>15509</v>
      </c>
    </row>
    <row r="81" spans="1:8" s="46" customFormat="1" ht="15.75" x14ac:dyDescent="0.25">
      <c r="A81" s="129"/>
      <c r="B81" s="133"/>
      <c r="C81" s="93" t="s">
        <v>3</v>
      </c>
      <c r="D81" s="38">
        <f>1875552.96+21655.48+0.05</f>
        <v>1897208.49</v>
      </c>
      <c r="E81" s="38">
        <v>1910228.51</v>
      </c>
      <c r="F81" s="52">
        <f>1898637.14+21676.86</f>
        <v>1920314</v>
      </c>
      <c r="G81" s="52">
        <f>1921476.26+22154.28</f>
        <v>1943630.54</v>
      </c>
      <c r="H81" s="52">
        <f>1798614.79+20974.83</f>
        <v>1819589.62</v>
      </c>
    </row>
    <row r="82" spans="1:8" s="46" customFormat="1" ht="23.25" customHeight="1" x14ac:dyDescent="0.25">
      <c r="A82" s="130">
        <v>4</v>
      </c>
      <c r="B82" s="133" t="s">
        <v>13</v>
      </c>
      <c r="C82" s="93" t="s">
        <v>64</v>
      </c>
      <c r="D82" s="36">
        <v>16443</v>
      </c>
      <c r="E82" s="36">
        <v>17188</v>
      </c>
      <c r="F82" s="50">
        <v>17963</v>
      </c>
      <c r="G82" s="50">
        <v>18663</v>
      </c>
      <c r="H82" s="50">
        <v>19348</v>
      </c>
    </row>
    <row r="83" spans="1:8" s="46" customFormat="1" ht="15.75" x14ac:dyDescent="0.25">
      <c r="A83" s="130"/>
      <c r="B83" s="133"/>
      <c r="C83" s="93" t="s">
        <v>3</v>
      </c>
      <c r="D83" s="38">
        <v>1971604.34</v>
      </c>
      <c r="E83" s="38">
        <v>2053346.32</v>
      </c>
      <c r="F83" s="52">
        <v>2511000.0499999998</v>
      </c>
      <c r="G83" s="52">
        <v>2561205.42</v>
      </c>
      <c r="H83" s="52">
        <v>2413527.5699999998</v>
      </c>
    </row>
    <row r="84" spans="1:8" s="46" customFormat="1" ht="24" customHeight="1" x14ac:dyDescent="0.25">
      <c r="A84" s="130">
        <v>5</v>
      </c>
      <c r="B84" s="133" t="s">
        <v>14</v>
      </c>
      <c r="C84" s="93" t="s">
        <v>65</v>
      </c>
      <c r="D84" s="36">
        <v>3352</v>
      </c>
      <c r="E84" s="36">
        <v>3453</v>
      </c>
      <c r="F84" s="50">
        <v>3619</v>
      </c>
      <c r="G84" s="50">
        <v>3858</v>
      </c>
      <c r="H84" s="50">
        <v>3861</v>
      </c>
    </row>
    <row r="85" spans="1:8" s="46" customFormat="1" ht="15.75" x14ac:dyDescent="0.25">
      <c r="A85" s="130"/>
      <c r="B85" s="133"/>
      <c r="C85" s="93" t="s">
        <v>3</v>
      </c>
      <c r="D85" s="38">
        <v>402416.42</v>
      </c>
      <c r="E85" s="38">
        <v>412509</v>
      </c>
      <c r="F85" s="52">
        <v>541629.73</v>
      </c>
      <c r="G85" s="52">
        <v>551280.39</v>
      </c>
      <c r="H85" s="52">
        <v>518423.67</v>
      </c>
    </row>
    <row r="86" spans="1:8" s="46" customFormat="1" ht="24" customHeight="1" x14ac:dyDescent="0.25">
      <c r="A86" s="130">
        <v>6</v>
      </c>
      <c r="B86" s="133" t="s">
        <v>50</v>
      </c>
      <c r="C86" s="93" t="s">
        <v>65</v>
      </c>
      <c r="D86" s="36">
        <v>35265</v>
      </c>
      <c r="E86" s="36">
        <v>36421</v>
      </c>
      <c r="F86" s="50">
        <v>37723</v>
      </c>
      <c r="G86" s="50">
        <v>38341</v>
      </c>
      <c r="H86" s="50">
        <v>38718</v>
      </c>
    </row>
    <row r="87" spans="1:8" s="46" customFormat="1" ht="15.75" x14ac:dyDescent="0.25">
      <c r="A87" s="130"/>
      <c r="B87" s="133"/>
      <c r="C87" s="93" t="s">
        <v>3</v>
      </c>
      <c r="D87" s="35">
        <v>668707.98</v>
      </c>
      <c r="E87" s="38">
        <v>830801.21</v>
      </c>
      <c r="F87" s="52">
        <v>970700.1</v>
      </c>
      <c r="G87" s="52">
        <v>912175.5</v>
      </c>
      <c r="H87" s="52">
        <v>903056.4</v>
      </c>
    </row>
    <row r="88" spans="1:8" s="46" customFormat="1" ht="24" customHeight="1" x14ac:dyDescent="0.25">
      <c r="A88" s="130">
        <v>7</v>
      </c>
      <c r="B88" s="133" t="s">
        <v>15</v>
      </c>
      <c r="C88" s="93" t="s">
        <v>66</v>
      </c>
      <c r="D88" s="36">
        <v>1321961</v>
      </c>
      <c r="E88" s="50">
        <v>1217140</v>
      </c>
      <c r="F88" s="50">
        <v>1219772</v>
      </c>
      <c r="G88" s="50">
        <v>1219772</v>
      </c>
      <c r="H88" s="36">
        <v>1219772</v>
      </c>
    </row>
    <row r="89" spans="1:8" s="46" customFormat="1" ht="15.75" x14ac:dyDescent="0.25">
      <c r="A89" s="130"/>
      <c r="B89" s="133"/>
      <c r="C89" s="93" t="s">
        <v>3</v>
      </c>
      <c r="D89" s="38">
        <v>285934.07</v>
      </c>
      <c r="E89" s="38">
        <v>297445.36</v>
      </c>
      <c r="F89" s="52">
        <f>322464.14-2916.24</f>
        <v>319547.90000000002</v>
      </c>
      <c r="G89" s="52">
        <f>322259.55-2863.17</f>
        <v>319396.38</v>
      </c>
      <c r="H89" s="52">
        <f>322319.55-2863.71</f>
        <v>319455.83999999997</v>
      </c>
    </row>
    <row r="90" spans="1:8" s="46" customFormat="1" ht="15.75" x14ac:dyDescent="0.25">
      <c r="A90" s="140">
        <v>8</v>
      </c>
      <c r="B90" s="143" t="s">
        <v>28</v>
      </c>
      <c r="C90" s="97" t="s">
        <v>31</v>
      </c>
      <c r="D90" s="35">
        <v>10187</v>
      </c>
      <c r="E90" s="35">
        <v>625</v>
      </c>
      <c r="F90" s="34">
        <v>0</v>
      </c>
      <c r="G90" s="34">
        <v>0</v>
      </c>
      <c r="H90" s="34">
        <v>0</v>
      </c>
    </row>
    <row r="91" spans="1:8" s="46" customFormat="1" ht="15.75" x14ac:dyDescent="0.25">
      <c r="A91" s="141"/>
      <c r="B91" s="144"/>
      <c r="C91" s="97" t="s">
        <v>111</v>
      </c>
      <c r="D91" s="30">
        <v>118159</v>
      </c>
      <c r="E91" s="30">
        <v>117742</v>
      </c>
      <c r="F91" s="53">
        <v>137190</v>
      </c>
      <c r="G91" s="53">
        <v>136690</v>
      </c>
      <c r="H91" s="53">
        <v>136690</v>
      </c>
    </row>
    <row r="92" spans="1:8" s="46" customFormat="1" ht="15.75" x14ac:dyDescent="0.25">
      <c r="A92" s="142"/>
      <c r="B92" s="145"/>
      <c r="C92" s="97" t="s">
        <v>3</v>
      </c>
      <c r="D92" s="35">
        <v>50345.460000000006</v>
      </c>
      <c r="E92" s="35">
        <v>68283.97</v>
      </c>
      <c r="F92" s="34">
        <v>73939.63</v>
      </c>
      <c r="G92" s="34">
        <v>73939.63</v>
      </c>
      <c r="H92" s="34">
        <v>73939.63</v>
      </c>
    </row>
    <row r="93" spans="1:8" s="46" customFormat="1" ht="22.5" customHeight="1" x14ac:dyDescent="0.25">
      <c r="A93" s="136">
        <v>9</v>
      </c>
      <c r="B93" s="138" t="s">
        <v>109</v>
      </c>
      <c r="C93" s="93" t="s">
        <v>110</v>
      </c>
      <c r="D93" s="38">
        <v>1006</v>
      </c>
      <c r="E93" s="38">
        <v>1910</v>
      </c>
      <c r="F93" s="52">
        <v>1910</v>
      </c>
      <c r="G93" s="52">
        <v>1910</v>
      </c>
      <c r="H93" s="52">
        <v>1910</v>
      </c>
    </row>
    <row r="94" spans="1:8" s="46" customFormat="1" ht="15.75" x14ac:dyDescent="0.25">
      <c r="A94" s="137"/>
      <c r="B94" s="139"/>
      <c r="C94" s="93" t="s">
        <v>3</v>
      </c>
      <c r="D94" s="38">
        <v>9905.98</v>
      </c>
      <c r="E94" s="38">
        <v>9672.56</v>
      </c>
      <c r="F94" s="52">
        <f>10962.09+1688.5</f>
        <v>12650.59</v>
      </c>
      <c r="G94" s="52">
        <f>10926.09+1688.5</f>
        <v>12614.59</v>
      </c>
      <c r="H94" s="52">
        <f>10926.09+1688.5</f>
        <v>12614.59</v>
      </c>
    </row>
    <row r="95" spans="1:8" s="46" customFormat="1" ht="24" customHeight="1" x14ac:dyDescent="0.25">
      <c r="A95" s="129">
        <v>10</v>
      </c>
      <c r="B95" s="133" t="s">
        <v>16</v>
      </c>
      <c r="C95" s="93" t="s">
        <v>67</v>
      </c>
      <c r="D95" s="36">
        <v>1453</v>
      </c>
      <c r="E95" s="36">
        <v>2985</v>
      </c>
      <c r="F95" s="50">
        <v>2985</v>
      </c>
      <c r="G95" s="50">
        <v>2985</v>
      </c>
      <c r="H95" s="50">
        <v>2985</v>
      </c>
    </row>
    <row r="96" spans="1:8" s="46" customFormat="1" ht="15.75" x14ac:dyDescent="0.25">
      <c r="A96" s="129"/>
      <c r="B96" s="133"/>
      <c r="C96" s="93" t="s">
        <v>3</v>
      </c>
      <c r="D96" s="38">
        <v>7435.34</v>
      </c>
      <c r="E96" s="38">
        <v>7435.34</v>
      </c>
      <c r="F96" s="52">
        <v>5997.01</v>
      </c>
      <c r="G96" s="52">
        <v>5972.93</v>
      </c>
      <c r="H96" s="52">
        <v>5972.93</v>
      </c>
    </row>
    <row r="97" spans="1:14" s="46" customFormat="1" ht="60.75" customHeight="1" x14ac:dyDescent="0.25">
      <c r="A97" s="129">
        <v>11</v>
      </c>
      <c r="B97" s="133" t="s">
        <v>48</v>
      </c>
      <c r="C97" s="93" t="s">
        <v>68</v>
      </c>
      <c r="D97" s="36">
        <v>3091</v>
      </c>
      <c r="E97" s="36">
        <v>1400</v>
      </c>
      <c r="F97" s="50">
        <v>1400</v>
      </c>
      <c r="G97" s="50">
        <v>1400</v>
      </c>
      <c r="H97" s="50">
        <v>1400</v>
      </c>
    </row>
    <row r="98" spans="1:14" s="46" customFormat="1" ht="15.75" x14ac:dyDescent="0.25">
      <c r="A98" s="129"/>
      <c r="B98" s="133"/>
      <c r="C98" s="93" t="s">
        <v>3</v>
      </c>
      <c r="D98" s="38">
        <v>12395.43</v>
      </c>
      <c r="E98" s="38">
        <v>11943.29</v>
      </c>
      <c r="F98" s="52">
        <v>11301.26</v>
      </c>
      <c r="G98" s="52">
        <v>11251.6</v>
      </c>
      <c r="H98" s="52">
        <v>11251.6</v>
      </c>
    </row>
    <row r="99" spans="1:14" s="49" customFormat="1" ht="16.899999999999999" customHeight="1" x14ac:dyDescent="0.25">
      <c r="A99" s="43"/>
      <c r="B99" s="48" t="s">
        <v>6</v>
      </c>
      <c r="C99" s="98"/>
      <c r="D99" s="44">
        <f>D101+D103+D105+D107+D109+D111</f>
        <v>32322.34</v>
      </c>
      <c r="E99" s="44">
        <f t="shared" ref="E99:H99" si="6">E101+E103+E105+E107+E109+E111</f>
        <v>34663.47</v>
      </c>
      <c r="F99" s="44">
        <f t="shared" si="6"/>
        <v>39645.4</v>
      </c>
      <c r="G99" s="44">
        <f t="shared" si="6"/>
        <v>39267.990000000005</v>
      </c>
      <c r="H99" s="44">
        <f t="shared" si="6"/>
        <v>39268.530000000006</v>
      </c>
    </row>
    <row r="100" spans="1:14" s="46" customFormat="1" ht="27" customHeight="1" x14ac:dyDescent="0.25">
      <c r="A100" s="130">
        <v>1</v>
      </c>
      <c r="B100" s="133" t="s">
        <v>17</v>
      </c>
      <c r="C100" s="93" t="s">
        <v>60</v>
      </c>
      <c r="D100" s="107">
        <v>140</v>
      </c>
      <c r="E100" s="54">
        <v>140</v>
      </c>
      <c r="F100" s="55">
        <v>140</v>
      </c>
      <c r="G100" s="55">
        <v>140</v>
      </c>
      <c r="H100" s="55">
        <v>140</v>
      </c>
      <c r="K100" s="51"/>
      <c r="L100" s="51"/>
      <c r="M100" s="51"/>
      <c r="N100" s="51"/>
    </row>
    <row r="101" spans="1:14" s="46" customFormat="1" ht="15.75" customHeight="1" x14ac:dyDescent="0.25">
      <c r="A101" s="130"/>
      <c r="B101" s="133"/>
      <c r="C101" s="93" t="s">
        <v>3</v>
      </c>
      <c r="D101" s="35">
        <v>11340.31</v>
      </c>
      <c r="E101" s="38">
        <v>11340.3</v>
      </c>
      <c r="F101" s="52">
        <v>14800.41</v>
      </c>
      <c r="G101" s="52">
        <v>14781.94</v>
      </c>
      <c r="H101" s="52">
        <v>14781.94</v>
      </c>
    </row>
    <row r="102" spans="1:14" s="46" customFormat="1" ht="58.15" customHeight="1" x14ac:dyDescent="0.25">
      <c r="A102" s="130">
        <v>2</v>
      </c>
      <c r="B102" s="133" t="s">
        <v>18</v>
      </c>
      <c r="C102" s="93" t="s">
        <v>61</v>
      </c>
      <c r="D102" s="30">
        <v>60</v>
      </c>
      <c r="E102" s="36">
        <v>65</v>
      </c>
      <c r="F102" s="50">
        <v>65</v>
      </c>
      <c r="G102" s="50">
        <v>65</v>
      </c>
      <c r="H102" s="50">
        <v>65</v>
      </c>
    </row>
    <row r="103" spans="1:14" s="46" customFormat="1" ht="25.9" customHeight="1" x14ac:dyDescent="0.25">
      <c r="A103" s="130"/>
      <c r="B103" s="133"/>
      <c r="C103" s="93" t="s">
        <v>3</v>
      </c>
      <c r="D103" s="35">
        <v>7117.49</v>
      </c>
      <c r="E103" s="38">
        <v>7221.17</v>
      </c>
      <c r="F103" s="52">
        <v>6149.09</v>
      </c>
      <c r="G103" s="52">
        <v>6141.33</v>
      </c>
      <c r="H103" s="52">
        <v>6141.33</v>
      </c>
    </row>
    <row r="104" spans="1:14" s="46" customFormat="1" ht="13.5" customHeight="1" x14ac:dyDescent="0.25">
      <c r="A104" s="130">
        <v>3</v>
      </c>
      <c r="B104" s="134" t="s">
        <v>73</v>
      </c>
      <c r="C104" s="93" t="s">
        <v>32</v>
      </c>
      <c r="D104" s="30">
        <v>13</v>
      </c>
      <c r="E104" s="36">
        <v>13</v>
      </c>
      <c r="F104" s="50">
        <v>13</v>
      </c>
      <c r="G104" s="50">
        <v>13</v>
      </c>
      <c r="H104" s="50">
        <v>13</v>
      </c>
    </row>
    <row r="105" spans="1:14" s="46" customFormat="1" ht="21.75" customHeight="1" x14ac:dyDescent="0.25">
      <c r="A105" s="130"/>
      <c r="B105" s="134"/>
      <c r="C105" s="93" t="s">
        <v>3</v>
      </c>
      <c r="D105" s="35">
        <v>3396.36</v>
      </c>
      <c r="E105" s="38">
        <v>3369.91</v>
      </c>
      <c r="F105" s="52">
        <v>2216.58</v>
      </c>
      <c r="G105" s="52">
        <v>2049.15</v>
      </c>
      <c r="H105" s="52">
        <v>2049.15</v>
      </c>
    </row>
    <row r="106" spans="1:14" s="46" customFormat="1" ht="12.75" customHeight="1" x14ac:dyDescent="0.25">
      <c r="A106" s="130">
        <v>4</v>
      </c>
      <c r="B106" s="134" t="s">
        <v>74</v>
      </c>
      <c r="C106" s="93" t="s">
        <v>32</v>
      </c>
      <c r="D106" s="36">
        <v>14</v>
      </c>
      <c r="E106" s="36">
        <v>14</v>
      </c>
      <c r="F106" s="50">
        <v>14</v>
      </c>
      <c r="G106" s="50">
        <v>14</v>
      </c>
      <c r="H106" s="50">
        <v>14</v>
      </c>
    </row>
    <row r="107" spans="1:14" s="46" customFormat="1" ht="16.899999999999999" customHeight="1" x14ac:dyDescent="0.25">
      <c r="A107" s="130"/>
      <c r="B107" s="134"/>
      <c r="C107" s="93" t="s">
        <v>3</v>
      </c>
      <c r="D107" s="38">
        <v>1339.53</v>
      </c>
      <c r="E107" s="38">
        <v>1325.93</v>
      </c>
      <c r="F107" s="52">
        <v>4834.1899999999996</v>
      </c>
      <c r="G107" s="52">
        <v>4459.13</v>
      </c>
      <c r="H107" s="52">
        <v>4459.13</v>
      </c>
    </row>
    <row r="108" spans="1:14" s="46" customFormat="1" ht="32.25" customHeight="1" x14ac:dyDescent="0.25">
      <c r="A108" s="129">
        <v>5</v>
      </c>
      <c r="B108" s="135" t="s">
        <v>75</v>
      </c>
      <c r="C108" s="93" t="s">
        <v>76</v>
      </c>
      <c r="D108" s="36">
        <v>802</v>
      </c>
      <c r="E108" s="36">
        <v>802</v>
      </c>
      <c r="F108" s="50">
        <v>802</v>
      </c>
      <c r="G108" s="50">
        <v>802</v>
      </c>
      <c r="H108" s="50">
        <v>802</v>
      </c>
    </row>
    <row r="109" spans="1:14" s="46" customFormat="1" ht="54" customHeight="1" x14ac:dyDescent="0.25">
      <c r="A109" s="129"/>
      <c r="B109" s="135"/>
      <c r="C109" s="93" t="s">
        <v>3</v>
      </c>
      <c r="D109" s="38">
        <v>8832.74</v>
      </c>
      <c r="E109" s="38">
        <v>8515.66</v>
      </c>
      <c r="F109" s="52">
        <v>8728.89</v>
      </c>
      <c r="G109" s="52">
        <v>8973.27</v>
      </c>
      <c r="H109" s="52">
        <v>8973.27</v>
      </c>
    </row>
    <row r="110" spans="1:14" s="46" customFormat="1" ht="22.9" customHeight="1" x14ac:dyDescent="0.25">
      <c r="A110" s="129">
        <v>6</v>
      </c>
      <c r="B110" s="134" t="s">
        <v>99</v>
      </c>
      <c r="C110" s="106" t="s">
        <v>32</v>
      </c>
      <c r="D110" s="37">
        <v>1738</v>
      </c>
      <c r="E110" s="37">
        <v>2632</v>
      </c>
      <c r="F110" s="37">
        <v>2632</v>
      </c>
      <c r="G110" s="37">
        <v>2632</v>
      </c>
      <c r="H110" s="37">
        <v>2632</v>
      </c>
    </row>
    <row r="111" spans="1:14" s="46" customFormat="1" ht="20.45" customHeight="1" x14ac:dyDescent="0.25">
      <c r="A111" s="129"/>
      <c r="B111" s="134"/>
      <c r="C111" s="106" t="s">
        <v>3</v>
      </c>
      <c r="D111" s="39">
        <v>295.91000000000003</v>
      </c>
      <c r="E111" s="39">
        <v>2890.5</v>
      </c>
      <c r="F111" s="39">
        <v>2916.24</v>
      </c>
      <c r="G111" s="39">
        <v>2863.17</v>
      </c>
      <c r="H111" s="39">
        <v>2863.71</v>
      </c>
    </row>
    <row r="112" spans="1:14" s="16" customFormat="1" ht="24.75" customHeight="1" x14ac:dyDescent="0.25">
      <c r="A112" s="131" t="s">
        <v>9</v>
      </c>
      <c r="B112" s="132"/>
      <c r="C112" s="132"/>
      <c r="D112" s="132"/>
      <c r="E112" s="132"/>
      <c r="F112" s="132"/>
      <c r="G112" s="132"/>
      <c r="H112" s="132"/>
    </row>
    <row r="113" spans="1:10" s="60" customFormat="1" ht="33.6" customHeight="1" x14ac:dyDescent="0.25">
      <c r="A113" s="56"/>
      <c r="B113" s="57" t="s">
        <v>5</v>
      </c>
      <c r="C113" s="99"/>
      <c r="D113" s="58">
        <f>D115+D181+D114</f>
        <v>1962437.6299999997</v>
      </c>
      <c r="E113" s="59">
        <f>E115+E181+E114</f>
        <v>2038259.8799999997</v>
      </c>
      <c r="F113" s="59">
        <f>F115+F181+F114</f>
        <v>2181995.17</v>
      </c>
      <c r="G113" s="59">
        <f>G115+G181+G114</f>
        <v>2205456.19</v>
      </c>
      <c r="H113" s="59">
        <f>H115+H181+H114</f>
        <v>2233430.6899999995</v>
      </c>
      <c r="J113" s="61"/>
    </row>
    <row r="114" spans="1:10" s="16" customFormat="1" ht="32.450000000000003" customHeight="1" x14ac:dyDescent="0.25">
      <c r="A114" s="13"/>
      <c r="B114" s="62" t="s">
        <v>94</v>
      </c>
      <c r="C114" s="99"/>
      <c r="D114" s="58">
        <f>17732.45+6860.08+35940.88</f>
        <v>60533.409999999996</v>
      </c>
      <c r="E114" s="58">
        <f>18705.88+6510.19+40553.65</f>
        <v>65769.72</v>
      </c>
      <c r="F114" s="59">
        <f>17294.78+5947.34+35959.86</f>
        <v>59201.979999999996</v>
      </c>
      <c r="G114" s="59">
        <f>17951.63+6423.68+35980.15</f>
        <v>60355.460000000006</v>
      </c>
      <c r="H114" s="59">
        <f>17951.63+6423.68+35980.15</f>
        <v>60355.460000000006</v>
      </c>
      <c r="J114" s="61"/>
    </row>
    <row r="115" spans="1:10" s="64" customFormat="1" ht="16.899999999999999" customHeight="1" x14ac:dyDescent="0.25">
      <c r="A115" s="63"/>
      <c r="B115" s="62" t="s">
        <v>10</v>
      </c>
      <c r="C115" s="100"/>
      <c r="D115" s="58">
        <f>D117+D119+D121+D123+D125+D127+D129+D131+D133+D135+D137+D141+D143+D147+D150+D152+D154+D157+D159+D162+D164+D166+D168+D170+D172+D174+D176+D178+D180+D139</f>
        <v>1353805.2999999998</v>
      </c>
      <c r="E115" s="58">
        <f>E117+E119+E121+E123+E125+E127+E129+E131+E133+E135+E137+E141+E143+E147+E150+E152+E154+E157+E159+E162+E164+E166+E168+E170+E172+E174+E176+E178+E180+E139</f>
        <v>1461549.4699999997</v>
      </c>
      <c r="F115" s="58">
        <f>F117+F119+F121+F123+F125+F127+F129+F131+F133+F135+F137+F141+F143+F147+F150+F152+F154+F157+F159+F162+F164+F166+F168+F170+F172+F174+F176+F178+F180+F139</f>
        <v>1582154.72</v>
      </c>
      <c r="G115" s="58">
        <f>G117+G119+G121+G123+G125+G127+G129+G131+G133+G135+G137+G141+G143+G147+G150+G152+G154+G157+G159+G162+G164+G166+G168+G170+G172+G174+G176+G178+G180+G139</f>
        <v>1621720.7499999998</v>
      </c>
      <c r="H115" s="58">
        <f>H117+H119+H121+H123+H125+H127+H129+H131+H133+H135+H137+H141+H143+H147+H150+H152+H154+H157+H159+H162+H164+H166+H168+H170+H172+H174+H176+H178+H180+H139</f>
        <v>1643291.6899999997</v>
      </c>
      <c r="J115" s="12"/>
    </row>
    <row r="116" spans="1:10" s="60" customFormat="1" ht="23.45" customHeight="1" x14ac:dyDescent="0.25">
      <c r="A116" s="122">
        <v>1</v>
      </c>
      <c r="B116" s="124" t="s">
        <v>19</v>
      </c>
      <c r="C116" s="97" t="s">
        <v>59</v>
      </c>
      <c r="D116" s="65">
        <v>35065</v>
      </c>
      <c r="E116" s="66">
        <v>34871</v>
      </c>
      <c r="F116" s="42">
        <v>34871</v>
      </c>
      <c r="G116" s="42">
        <v>34871</v>
      </c>
      <c r="H116" s="42">
        <v>34871</v>
      </c>
      <c r="J116" s="67"/>
    </row>
    <row r="117" spans="1:10" s="69" customFormat="1" ht="16.899999999999999" customHeight="1" x14ac:dyDescent="0.25">
      <c r="A117" s="122"/>
      <c r="B117" s="124"/>
      <c r="C117" s="101" t="s">
        <v>3</v>
      </c>
      <c r="D117" s="68">
        <f>45622.5-787.41</f>
        <v>44835.09</v>
      </c>
      <c r="E117" s="34">
        <f>49504.4-735.15</f>
        <v>48769.25</v>
      </c>
      <c r="F117" s="35">
        <f>50426.63-669.23</f>
        <v>49757.399999999994</v>
      </c>
      <c r="G117" s="35">
        <f>50081.55-724.66</f>
        <v>49356.89</v>
      </c>
      <c r="H117" s="35">
        <f>50081.55-724.66</f>
        <v>49356.89</v>
      </c>
      <c r="J117" s="70"/>
    </row>
    <row r="118" spans="1:10" s="60" customFormat="1" ht="23.45" customHeight="1" x14ac:dyDescent="0.25">
      <c r="A118" s="122">
        <v>2</v>
      </c>
      <c r="B118" s="124" t="s">
        <v>20</v>
      </c>
      <c r="C118" s="97" t="s">
        <v>59</v>
      </c>
      <c r="D118" s="65">
        <v>33632</v>
      </c>
      <c r="E118" s="53">
        <v>32646</v>
      </c>
      <c r="F118" s="42">
        <v>32646</v>
      </c>
      <c r="G118" s="42">
        <v>32646</v>
      </c>
      <c r="H118" s="42">
        <v>32646</v>
      </c>
      <c r="J118" s="67"/>
    </row>
    <row r="119" spans="1:10" s="69" customFormat="1" ht="16.149999999999999" customHeight="1" x14ac:dyDescent="0.25">
      <c r="A119" s="122"/>
      <c r="B119" s="124"/>
      <c r="C119" s="101" t="s">
        <v>3</v>
      </c>
      <c r="D119" s="68">
        <f>48059.66-650.66</f>
        <v>47409</v>
      </c>
      <c r="E119" s="34">
        <f>48384.67-583.81</f>
        <v>47800.86</v>
      </c>
      <c r="F119" s="35">
        <f>48934.11-527.35</f>
        <v>48406.76</v>
      </c>
      <c r="G119" s="35">
        <f>48934.11-573.84</f>
        <v>48360.270000000004</v>
      </c>
      <c r="H119" s="35">
        <f>48934.11-573.84</f>
        <v>48360.270000000004</v>
      </c>
      <c r="J119" s="70"/>
    </row>
    <row r="120" spans="1:10" s="60" customFormat="1" ht="25.9" customHeight="1" x14ac:dyDescent="0.25">
      <c r="A120" s="122">
        <v>3</v>
      </c>
      <c r="B120" s="124" t="s">
        <v>21</v>
      </c>
      <c r="C120" s="97" t="s">
        <v>59</v>
      </c>
      <c r="D120" s="65">
        <v>34113</v>
      </c>
      <c r="E120" s="53">
        <v>34349</v>
      </c>
      <c r="F120" s="53">
        <v>34349</v>
      </c>
      <c r="G120" s="53">
        <v>34349</v>
      </c>
      <c r="H120" s="53">
        <v>34349</v>
      </c>
      <c r="J120" s="71"/>
    </row>
    <row r="121" spans="1:10" s="69" customFormat="1" ht="18" customHeight="1" x14ac:dyDescent="0.25">
      <c r="A121" s="122"/>
      <c r="B121" s="124"/>
      <c r="C121" s="101" t="s">
        <v>3</v>
      </c>
      <c r="D121" s="68">
        <f>47518.29-809.91</f>
        <v>46708.38</v>
      </c>
      <c r="E121" s="34">
        <f>47131.35-711.46</f>
        <v>46419.89</v>
      </c>
      <c r="F121" s="35">
        <f>48171.74-649.75</f>
        <v>47521.99</v>
      </c>
      <c r="G121" s="35">
        <f>48171.74-702.4</f>
        <v>47469.34</v>
      </c>
      <c r="H121" s="35">
        <f>48171.74-702.4</f>
        <v>47469.34</v>
      </c>
      <c r="J121" s="70"/>
    </row>
    <row r="122" spans="1:10" s="60" customFormat="1" ht="21" customHeight="1" x14ac:dyDescent="0.25">
      <c r="A122" s="122">
        <v>4</v>
      </c>
      <c r="B122" s="124" t="s">
        <v>22</v>
      </c>
      <c r="C122" s="97" t="s">
        <v>59</v>
      </c>
      <c r="D122" s="65">
        <v>60889</v>
      </c>
      <c r="E122" s="53">
        <v>63421</v>
      </c>
      <c r="F122" s="72">
        <v>63421</v>
      </c>
      <c r="G122" s="72">
        <v>63421</v>
      </c>
      <c r="H122" s="72">
        <v>63421</v>
      </c>
      <c r="J122" s="73"/>
    </row>
    <row r="123" spans="1:10" s="69" customFormat="1" ht="16.149999999999999" customHeight="1" x14ac:dyDescent="0.25">
      <c r="A123" s="122"/>
      <c r="B123" s="124"/>
      <c r="C123" s="101" t="s">
        <v>3</v>
      </c>
      <c r="D123" s="68">
        <f>83916.91-1482.66</f>
        <v>82434.25</v>
      </c>
      <c r="E123" s="34">
        <f>86560.41-1462.92</f>
        <v>85097.49</v>
      </c>
      <c r="F123" s="35">
        <f>88062.07-1334.09</f>
        <v>86727.98000000001</v>
      </c>
      <c r="G123" s="35">
        <f>88062.07-1442.59</f>
        <v>86619.48000000001</v>
      </c>
      <c r="H123" s="35">
        <f>88062.07-1442.59</f>
        <v>86619.48000000001</v>
      </c>
      <c r="J123" s="70"/>
    </row>
    <row r="124" spans="1:10" s="60" customFormat="1" ht="32.25" customHeight="1" x14ac:dyDescent="0.25">
      <c r="A124" s="122">
        <v>5</v>
      </c>
      <c r="B124" s="124" t="s">
        <v>23</v>
      </c>
      <c r="C124" s="97" t="s">
        <v>59</v>
      </c>
      <c r="D124" s="65">
        <v>28207</v>
      </c>
      <c r="E124" s="53">
        <v>27310</v>
      </c>
      <c r="F124" s="72">
        <v>27310</v>
      </c>
      <c r="G124" s="72">
        <v>27310</v>
      </c>
      <c r="H124" s="72">
        <v>27310</v>
      </c>
      <c r="J124" s="73"/>
    </row>
    <row r="125" spans="1:10" s="69" customFormat="1" ht="15.75" x14ac:dyDescent="0.25">
      <c r="A125" s="122"/>
      <c r="B125" s="124"/>
      <c r="C125" s="101" t="s">
        <v>3</v>
      </c>
      <c r="D125" s="68">
        <f>38065.79-739.05</f>
        <v>37326.74</v>
      </c>
      <c r="E125" s="34">
        <f>36652.57-660.89</f>
        <v>35991.68</v>
      </c>
      <c r="F125" s="35">
        <f>37455.96-601.07</f>
        <v>36854.89</v>
      </c>
      <c r="G125" s="35">
        <f>37455.96-651.35</f>
        <v>36804.61</v>
      </c>
      <c r="H125" s="35">
        <f>37455.96-651.35</f>
        <v>36804.61</v>
      </c>
      <c r="J125" s="70"/>
    </row>
    <row r="126" spans="1:10" s="60" customFormat="1" ht="27" customHeight="1" x14ac:dyDescent="0.25">
      <c r="A126" s="122">
        <v>6</v>
      </c>
      <c r="B126" s="124" t="s">
        <v>113</v>
      </c>
      <c r="C126" s="97" t="s">
        <v>59</v>
      </c>
      <c r="D126" s="65">
        <v>21223</v>
      </c>
      <c r="E126" s="53">
        <v>20136</v>
      </c>
      <c r="F126" s="53">
        <v>20136</v>
      </c>
      <c r="G126" s="72">
        <v>20136</v>
      </c>
      <c r="H126" s="72">
        <v>20136</v>
      </c>
      <c r="J126" s="73"/>
    </row>
    <row r="127" spans="1:10" s="69" customFormat="1" ht="13.9" customHeight="1" x14ac:dyDescent="0.25">
      <c r="A127" s="122"/>
      <c r="B127" s="124"/>
      <c r="C127" s="101" t="s">
        <v>3</v>
      </c>
      <c r="D127" s="68">
        <f>26074.4-544.67</f>
        <v>25529.730000000003</v>
      </c>
      <c r="E127" s="34">
        <f>25152.84-521.61</f>
        <v>24631.23</v>
      </c>
      <c r="F127" s="35">
        <f>26000.99-478.13</f>
        <v>25522.86</v>
      </c>
      <c r="G127" s="35">
        <f>26000.99-515.49</f>
        <v>25485.5</v>
      </c>
      <c r="H127" s="35">
        <f>26000.99-515.49</f>
        <v>25485.5</v>
      </c>
      <c r="J127" s="70"/>
    </row>
    <row r="128" spans="1:10" s="60" customFormat="1" ht="31.5" customHeight="1" x14ac:dyDescent="0.25">
      <c r="A128" s="122">
        <v>7</v>
      </c>
      <c r="B128" s="124" t="s">
        <v>24</v>
      </c>
      <c r="C128" s="97" t="s">
        <v>59</v>
      </c>
      <c r="D128" s="65">
        <v>28442</v>
      </c>
      <c r="E128" s="30">
        <v>29517</v>
      </c>
      <c r="F128" s="30">
        <v>29517</v>
      </c>
      <c r="G128" s="42">
        <v>29517</v>
      </c>
      <c r="H128" s="42">
        <v>29517</v>
      </c>
      <c r="J128" s="67"/>
    </row>
    <row r="129" spans="1:10" s="69" customFormat="1" ht="15.75" x14ac:dyDescent="0.25">
      <c r="A129" s="122"/>
      <c r="B129" s="124"/>
      <c r="C129" s="101" t="s">
        <v>3</v>
      </c>
      <c r="D129" s="68">
        <f>39202.87-881.68</f>
        <v>38321.19</v>
      </c>
      <c r="E129" s="35">
        <f>38917.21-834.49</f>
        <v>38082.720000000001</v>
      </c>
      <c r="F129" s="35">
        <f>39824.76-765.14</f>
        <v>39059.620000000003</v>
      </c>
      <c r="G129" s="35">
        <f>39824.76-824.59</f>
        <v>39000.170000000006</v>
      </c>
      <c r="H129" s="35">
        <f>39824.76-824.59</f>
        <v>39000.170000000006</v>
      </c>
      <c r="J129" s="70"/>
    </row>
    <row r="130" spans="1:10" s="60" customFormat="1" ht="30" customHeight="1" x14ac:dyDescent="0.25">
      <c r="A130" s="122">
        <v>8</v>
      </c>
      <c r="B130" s="124" t="s">
        <v>25</v>
      </c>
      <c r="C130" s="97" t="s">
        <v>59</v>
      </c>
      <c r="D130" s="65">
        <v>4679</v>
      </c>
      <c r="E130" s="30">
        <v>5538</v>
      </c>
      <c r="F130" s="42">
        <v>5538</v>
      </c>
      <c r="G130" s="42">
        <v>5538</v>
      </c>
      <c r="H130" s="42">
        <v>5538</v>
      </c>
      <c r="J130" s="67"/>
    </row>
    <row r="131" spans="1:10" s="69" customFormat="1" ht="13.9" customHeight="1" x14ac:dyDescent="0.25">
      <c r="A131" s="122"/>
      <c r="B131" s="124"/>
      <c r="C131" s="101" t="s">
        <v>3</v>
      </c>
      <c r="D131" s="68">
        <f>6415.72-207.87</f>
        <v>6207.85</v>
      </c>
      <c r="E131" s="35">
        <f>6892.27-219.33</f>
        <v>6672.9400000000005</v>
      </c>
      <c r="F131" s="35">
        <f>6942.44-202.5</f>
        <v>6739.94</v>
      </c>
      <c r="G131" s="35">
        <f>6942.44-216.95</f>
        <v>6725.49</v>
      </c>
      <c r="H131" s="35">
        <f>6942.44-216.95</f>
        <v>6725.49</v>
      </c>
      <c r="J131" s="70"/>
    </row>
    <row r="132" spans="1:10" s="60" customFormat="1" ht="25.15" customHeight="1" x14ac:dyDescent="0.25">
      <c r="A132" s="122">
        <v>9</v>
      </c>
      <c r="B132" s="124" t="s">
        <v>26</v>
      </c>
      <c r="C132" s="97" t="s">
        <v>59</v>
      </c>
      <c r="D132" s="65">
        <v>10384</v>
      </c>
      <c r="E132" s="30">
        <v>10470</v>
      </c>
      <c r="F132" s="42">
        <v>10470</v>
      </c>
      <c r="G132" s="42">
        <v>10470</v>
      </c>
      <c r="H132" s="42">
        <v>10470</v>
      </c>
      <c r="J132" s="67"/>
    </row>
    <row r="133" spans="1:10" s="69" customFormat="1" ht="15.75" x14ac:dyDescent="0.25">
      <c r="A133" s="122"/>
      <c r="B133" s="124"/>
      <c r="C133" s="101" t="s">
        <v>3</v>
      </c>
      <c r="D133" s="68">
        <f>13499.3-399.54</f>
        <v>13099.759999999998</v>
      </c>
      <c r="E133" s="35">
        <f>12837.85-368.81</f>
        <v>12469.04</v>
      </c>
      <c r="F133" s="35">
        <f>28671.86-341.1</f>
        <v>28330.760000000002</v>
      </c>
      <c r="G133" s="35">
        <f>28671.86-365.13</f>
        <v>28306.73</v>
      </c>
      <c r="H133" s="35">
        <f>28671.86-365.13</f>
        <v>28306.73</v>
      </c>
      <c r="J133" s="70"/>
    </row>
    <row r="134" spans="1:10" s="60" customFormat="1" ht="24.6" customHeight="1" x14ac:dyDescent="0.25">
      <c r="A134" s="122">
        <v>10</v>
      </c>
      <c r="B134" s="124" t="s">
        <v>27</v>
      </c>
      <c r="C134" s="97" t="s">
        <v>59</v>
      </c>
      <c r="D134" s="65">
        <v>5645</v>
      </c>
      <c r="E134" s="30">
        <v>5967</v>
      </c>
      <c r="F134" s="42">
        <v>5967</v>
      </c>
      <c r="G134" s="42">
        <v>5967</v>
      </c>
      <c r="H134" s="42">
        <v>5967</v>
      </c>
      <c r="J134" s="67"/>
    </row>
    <row r="135" spans="1:10" s="69" customFormat="1" ht="15.75" x14ac:dyDescent="0.25">
      <c r="A135" s="122"/>
      <c r="B135" s="124"/>
      <c r="C135" s="101" t="s">
        <v>3</v>
      </c>
      <c r="D135" s="68">
        <f>9252.95-130.94</f>
        <v>9122.01</v>
      </c>
      <c r="E135" s="35">
        <f>8957.65-163.23</f>
        <v>8794.42</v>
      </c>
      <c r="F135" s="35">
        <f>5860.24-149.38</f>
        <v>5710.86</v>
      </c>
      <c r="G135" s="35">
        <f>5860.24-160.82</f>
        <v>5699.42</v>
      </c>
      <c r="H135" s="35">
        <f>5860.24-160.82</f>
        <v>5699.42</v>
      </c>
      <c r="J135" s="70"/>
    </row>
    <row r="136" spans="1:10" s="69" customFormat="1" ht="24" x14ac:dyDescent="0.25">
      <c r="A136" s="122">
        <v>11</v>
      </c>
      <c r="B136" s="124" t="s">
        <v>105</v>
      </c>
      <c r="C136" s="97" t="s">
        <v>59</v>
      </c>
      <c r="D136" s="65">
        <v>0</v>
      </c>
      <c r="E136" s="30">
        <v>486</v>
      </c>
      <c r="F136" s="42">
        <v>486</v>
      </c>
      <c r="G136" s="42">
        <v>486</v>
      </c>
      <c r="H136" s="42">
        <v>486</v>
      </c>
      <c r="J136" s="67"/>
    </row>
    <row r="137" spans="1:10" s="69" customFormat="1" ht="15.75" x14ac:dyDescent="0.25">
      <c r="A137" s="122"/>
      <c r="B137" s="124"/>
      <c r="C137" s="101" t="s">
        <v>3</v>
      </c>
      <c r="D137" s="68">
        <v>0</v>
      </c>
      <c r="E137" s="35">
        <f>599.01-5.77</f>
        <v>593.24</v>
      </c>
      <c r="F137" s="35">
        <f>573.97-5.31</f>
        <v>568.66000000000008</v>
      </c>
      <c r="G137" s="35">
        <f>573.97-5.73</f>
        <v>568.24</v>
      </c>
      <c r="H137" s="35">
        <f>573.97-5.73</f>
        <v>568.24</v>
      </c>
      <c r="J137" s="70"/>
    </row>
    <row r="138" spans="1:10" s="60" customFormat="1" ht="26.25" customHeight="1" x14ac:dyDescent="0.25">
      <c r="A138" s="122">
        <v>12</v>
      </c>
      <c r="B138" s="124" t="s">
        <v>114</v>
      </c>
      <c r="C138" s="97" t="s">
        <v>59</v>
      </c>
      <c r="D138" s="65">
        <v>3679</v>
      </c>
      <c r="E138" s="75">
        <v>4344</v>
      </c>
      <c r="F138" s="75">
        <v>4344</v>
      </c>
      <c r="G138" s="75">
        <v>4344</v>
      </c>
      <c r="H138" s="75">
        <v>4344</v>
      </c>
      <c r="J138" s="76"/>
    </row>
    <row r="139" spans="1:10" s="69" customFormat="1" ht="22.5" customHeight="1" x14ac:dyDescent="0.25">
      <c r="A139" s="122"/>
      <c r="B139" s="124"/>
      <c r="C139" s="101" t="s">
        <v>3</v>
      </c>
      <c r="D139" s="68">
        <f>3715.27-155.89</f>
        <v>3559.38</v>
      </c>
      <c r="E139" s="77">
        <f>4162.11-173.96</f>
        <v>3988.1499999999996</v>
      </c>
      <c r="F139" s="77">
        <f>4493.24-160.65</f>
        <v>4332.59</v>
      </c>
      <c r="G139" s="77">
        <f>4493.24-172.06</f>
        <v>4321.1799999999994</v>
      </c>
      <c r="H139" s="77">
        <f>4493.24-172.06</f>
        <v>4321.1799999999994</v>
      </c>
      <c r="J139" s="78"/>
    </row>
    <row r="140" spans="1:10" s="69" customFormat="1" ht="28.9" customHeight="1" x14ac:dyDescent="0.25">
      <c r="A140" s="122">
        <v>13</v>
      </c>
      <c r="B140" s="124" t="s">
        <v>115</v>
      </c>
      <c r="C140" s="97" t="s">
        <v>59</v>
      </c>
      <c r="D140" s="65">
        <v>692</v>
      </c>
      <c r="E140" s="30">
        <v>692</v>
      </c>
      <c r="F140" s="30">
        <v>692</v>
      </c>
      <c r="G140" s="30">
        <v>692</v>
      </c>
      <c r="H140" s="30">
        <v>692</v>
      </c>
      <c r="J140" s="74"/>
    </row>
    <row r="141" spans="1:10" s="69" customFormat="1" ht="28.9" customHeight="1" x14ac:dyDescent="0.25">
      <c r="A141" s="122"/>
      <c r="B141" s="124"/>
      <c r="C141" s="101" t="s">
        <v>3</v>
      </c>
      <c r="D141" s="68">
        <f>956.18-28.65</f>
        <v>927.53</v>
      </c>
      <c r="E141" s="35">
        <f>906.41-26.36</f>
        <v>880.05</v>
      </c>
      <c r="F141" s="35">
        <f>911.92-24.25</f>
        <v>887.67</v>
      </c>
      <c r="G141" s="35">
        <f>911.92-26.05</f>
        <v>885.87</v>
      </c>
      <c r="H141" s="35">
        <f>911.92-26.05</f>
        <v>885.87</v>
      </c>
      <c r="J141" s="70"/>
    </row>
    <row r="142" spans="1:10" s="69" customFormat="1" ht="22.5" customHeight="1" x14ac:dyDescent="0.25">
      <c r="A142" s="129">
        <v>14</v>
      </c>
      <c r="B142" s="128" t="s">
        <v>106</v>
      </c>
      <c r="C142" s="97" t="s">
        <v>59</v>
      </c>
      <c r="D142" s="65">
        <v>879</v>
      </c>
      <c r="E142" s="30">
        <v>994</v>
      </c>
      <c r="F142" s="30">
        <v>994</v>
      </c>
      <c r="G142" s="30">
        <v>994</v>
      </c>
      <c r="H142" s="30">
        <v>994</v>
      </c>
      <c r="J142" s="74"/>
    </row>
    <row r="143" spans="1:10" s="69" customFormat="1" ht="13.15" customHeight="1" x14ac:dyDescent="0.25">
      <c r="A143" s="129"/>
      <c r="B143" s="128"/>
      <c r="C143" s="101" t="s">
        <v>3</v>
      </c>
      <c r="D143" s="68">
        <f>1151.49-41.15</f>
        <v>1110.3399999999999</v>
      </c>
      <c r="E143" s="35">
        <f>1225.38-42.41</f>
        <v>1182.97</v>
      </c>
      <c r="F143" s="35">
        <f>1188.31-39.38</f>
        <v>1148.9299999999998</v>
      </c>
      <c r="G143" s="35">
        <f>1188.31-42.02</f>
        <v>1146.29</v>
      </c>
      <c r="H143" s="35">
        <f>1188.31-42.02</f>
        <v>1146.29</v>
      </c>
      <c r="J143" s="70"/>
    </row>
    <row r="144" spans="1:10" s="79" customFormat="1" ht="17.45" customHeight="1" x14ac:dyDescent="0.25">
      <c r="A144" s="123">
        <v>16</v>
      </c>
      <c r="B144" s="128" t="s">
        <v>28</v>
      </c>
      <c r="C144" s="97" t="s">
        <v>103</v>
      </c>
      <c r="D144" s="68">
        <v>5717</v>
      </c>
      <c r="E144" s="38">
        <v>0</v>
      </c>
      <c r="F144" s="38">
        <v>0</v>
      </c>
      <c r="G144" s="38">
        <v>0</v>
      </c>
      <c r="H144" s="38">
        <v>0</v>
      </c>
      <c r="J144" s="80"/>
    </row>
    <row r="145" spans="1:10" s="79" customFormat="1" ht="17.45" customHeight="1" x14ac:dyDescent="0.25">
      <c r="A145" s="123"/>
      <c r="B145" s="128"/>
      <c r="C145" s="97" t="s">
        <v>104</v>
      </c>
      <c r="D145" s="68">
        <v>34302</v>
      </c>
      <c r="E145" s="38">
        <v>0</v>
      </c>
      <c r="F145" s="38">
        <v>0</v>
      </c>
      <c r="G145" s="38">
        <v>0</v>
      </c>
      <c r="H145" s="38">
        <v>0</v>
      </c>
      <c r="J145" s="80"/>
    </row>
    <row r="146" spans="1:10" s="79" customFormat="1" ht="17.45" customHeight="1" x14ac:dyDescent="0.25">
      <c r="A146" s="123"/>
      <c r="B146" s="128"/>
      <c r="C146" s="97" t="s">
        <v>31</v>
      </c>
      <c r="D146" s="68">
        <v>965</v>
      </c>
      <c r="E146" s="38">
        <v>1154</v>
      </c>
      <c r="F146" s="38">
        <v>1195</v>
      </c>
      <c r="G146" s="38">
        <v>1195</v>
      </c>
      <c r="H146" s="38">
        <v>1195</v>
      </c>
      <c r="J146" s="80"/>
    </row>
    <row r="147" spans="1:10" s="79" customFormat="1" ht="16.899999999999999" customHeight="1" x14ac:dyDescent="0.25">
      <c r="A147" s="123"/>
      <c r="B147" s="128"/>
      <c r="C147" s="102" t="s">
        <v>3</v>
      </c>
      <c r="D147" s="68">
        <v>5875.75</v>
      </c>
      <c r="E147" s="38">
        <v>13297.11</v>
      </c>
      <c r="F147" s="38">
        <v>14326.81</v>
      </c>
      <c r="G147" s="38">
        <v>14326.81</v>
      </c>
      <c r="H147" s="38">
        <v>14326.81</v>
      </c>
      <c r="J147" s="80"/>
    </row>
    <row r="148" spans="1:10" s="79" customFormat="1" ht="18.75" customHeight="1" x14ac:dyDescent="0.25">
      <c r="A148" s="123">
        <v>17</v>
      </c>
      <c r="B148" s="127" t="s">
        <v>96</v>
      </c>
      <c r="C148" s="101" t="s">
        <v>32</v>
      </c>
      <c r="D148" s="65">
        <v>539</v>
      </c>
      <c r="E148" s="30">
        <v>0</v>
      </c>
      <c r="F148" s="30">
        <v>0</v>
      </c>
      <c r="G148" s="30">
        <v>0</v>
      </c>
      <c r="H148" s="30">
        <v>0</v>
      </c>
      <c r="J148" s="74"/>
    </row>
    <row r="149" spans="1:10" s="79" customFormat="1" ht="18.75" customHeight="1" x14ac:dyDescent="0.25">
      <c r="A149" s="123"/>
      <c r="B149" s="127"/>
      <c r="C149" s="97" t="s">
        <v>31</v>
      </c>
      <c r="D149" s="65">
        <v>237724</v>
      </c>
      <c r="E149" s="30">
        <v>314694</v>
      </c>
      <c r="F149" s="30">
        <v>324579</v>
      </c>
      <c r="G149" s="30">
        <v>408580</v>
      </c>
      <c r="H149" s="30">
        <v>408580</v>
      </c>
      <c r="J149" s="74"/>
    </row>
    <row r="150" spans="1:10" s="81" customFormat="1" ht="16.149999999999999" customHeight="1" x14ac:dyDescent="0.25">
      <c r="A150" s="123"/>
      <c r="B150" s="127"/>
      <c r="C150" s="101" t="s">
        <v>3</v>
      </c>
      <c r="D150" s="68">
        <f>120237.96-4218.02</f>
        <v>116019.94</v>
      </c>
      <c r="E150" s="35">
        <f>146493.96-10834.91</f>
        <v>135659.04999999999</v>
      </c>
      <c r="F150" s="35">
        <f>182989.67-10065.48-1240.03</f>
        <v>171684.16</v>
      </c>
      <c r="G150" s="35">
        <f>186245.89-10854.4</f>
        <v>175391.49000000002</v>
      </c>
      <c r="H150" s="35">
        <f>186244.19-10854.4</f>
        <v>175389.79</v>
      </c>
      <c r="J150" s="70"/>
    </row>
    <row r="151" spans="1:10" s="111" customFormat="1" ht="21" customHeight="1" x14ac:dyDescent="0.25">
      <c r="A151" s="123">
        <v>18</v>
      </c>
      <c r="B151" s="124" t="s">
        <v>116</v>
      </c>
      <c r="C151" s="97" t="s">
        <v>31</v>
      </c>
      <c r="D151" s="65">
        <v>7460</v>
      </c>
      <c r="E151" s="30">
        <v>7500</v>
      </c>
      <c r="F151" s="110">
        <v>7500</v>
      </c>
      <c r="G151" s="30">
        <v>7500</v>
      </c>
      <c r="H151" s="30">
        <v>7500</v>
      </c>
      <c r="J151" s="74"/>
    </row>
    <row r="152" spans="1:10" s="81" customFormat="1" ht="15.75" x14ac:dyDescent="0.25">
      <c r="A152" s="123"/>
      <c r="B152" s="124"/>
      <c r="C152" s="101" t="s">
        <v>3</v>
      </c>
      <c r="D152" s="68">
        <f>12336.42-163.57</f>
        <v>12172.85</v>
      </c>
      <c r="E152" s="35">
        <f>13703.39-89.7</f>
        <v>13613.689999999999</v>
      </c>
      <c r="F152" s="35">
        <f>13170.3-81.34</f>
        <v>13088.96</v>
      </c>
      <c r="G152" s="35">
        <f>13170.3-82.83</f>
        <v>13087.47</v>
      </c>
      <c r="H152" s="35">
        <f>13170.3-82.83</f>
        <v>13087.47</v>
      </c>
      <c r="J152" s="70"/>
    </row>
    <row r="153" spans="1:10" s="111" customFormat="1" ht="18.600000000000001" customHeight="1" x14ac:dyDescent="0.25">
      <c r="A153" s="123">
        <v>19</v>
      </c>
      <c r="B153" s="124" t="s">
        <v>117</v>
      </c>
      <c r="C153" s="97" t="s">
        <v>31</v>
      </c>
      <c r="D153" s="111">
        <v>747</v>
      </c>
      <c r="E153" s="30">
        <v>2200</v>
      </c>
      <c r="F153" s="30">
        <v>2200</v>
      </c>
      <c r="G153" s="30">
        <v>2200</v>
      </c>
      <c r="H153" s="30">
        <v>2200</v>
      </c>
      <c r="J153" s="74"/>
    </row>
    <row r="154" spans="1:10" s="81" customFormat="1" ht="19.899999999999999" customHeight="1" x14ac:dyDescent="0.25">
      <c r="A154" s="123"/>
      <c r="B154" s="124"/>
      <c r="C154" s="101" t="s">
        <v>3</v>
      </c>
      <c r="D154" s="68">
        <f>2455.88-59.23</f>
        <v>2396.65</v>
      </c>
      <c r="E154" s="35">
        <f>2845.7-26.31</f>
        <v>2819.39</v>
      </c>
      <c r="F154" s="35">
        <f>2765.36-23.86</f>
        <v>2741.5</v>
      </c>
      <c r="G154" s="35">
        <f>2765.36-24.29</f>
        <v>2741.07</v>
      </c>
      <c r="H154" s="35">
        <f>2765.36-24.29</f>
        <v>2741.07</v>
      </c>
      <c r="J154" s="70"/>
    </row>
    <row r="155" spans="1:10" s="111" customFormat="1" ht="17.45" customHeight="1" x14ac:dyDescent="0.25">
      <c r="A155" s="123">
        <v>20</v>
      </c>
      <c r="B155" s="124" t="s">
        <v>118</v>
      </c>
      <c r="C155" s="97" t="s">
        <v>31</v>
      </c>
      <c r="D155" s="65">
        <v>9409</v>
      </c>
      <c r="E155" s="30">
        <v>10150</v>
      </c>
      <c r="F155" s="30">
        <v>15650</v>
      </c>
      <c r="G155" s="30">
        <v>16300</v>
      </c>
      <c r="H155" s="30">
        <v>16300</v>
      </c>
      <c r="J155" s="74"/>
    </row>
    <row r="156" spans="1:10" s="111" customFormat="1" ht="16.899999999999999" customHeight="1" x14ac:dyDescent="0.25">
      <c r="A156" s="123"/>
      <c r="B156" s="124"/>
      <c r="C156" s="97" t="s">
        <v>32</v>
      </c>
      <c r="D156" s="65">
        <v>1695</v>
      </c>
      <c r="E156" s="53">
        <v>0</v>
      </c>
      <c r="F156" s="53">
        <v>0</v>
      </c>
      <c r="G156" s="53">
        <v>0</v>
      </c>
      <c r="H156" s="53">
        <v>0</v>
      </c>
      <c r="J156" s="71"/>
    </row>
    <row r="157" spans="1:10" s="81" customFormat="1" ht="15.75" x14ac:dyDescent="0.25">
      <c r="A157" s="123"/>
      <c r="B157" s="124"/>
      <c r="C157" s="101" t="s">
        <v>3</v>
      </c>
      <c r="D157" s="68">
        <f>9108.12-265.08</f>
        <v>8843.0400000000009</v>
      </c>
      <c r="E157" s="35">
        <f>19490.3-175.81</f>
        <v>19314.489999999998</v>
      </c>
      <c r="F157" s="35">
        <f>19721.35-169.73</f>
        <v>19551.62</v>
      </c>
      <c r="G157" s="35">
        <f>19721.37-180.02</f>
        <v>19541.349999999999</v>
      </c>
      <c r="H157" s="35">
        <f>19721.37-180.02</f>
        <v>19541.349999999999</v>
      </c>
      <c r="J157" s="70"/>
    </row>
    <row r="158" spans="1:10" s="60" customFormat="1" ht="20.25" customHeight="1" x14ac:dyDescent="0.25">
      <c r="A158" s="122">
        <v>21</v>
      </c>
      <c r="B158" s="124" t="s">
        <v>119</v>
      </c>
      <c r="C158" s="97" t="s">
        <v>31</v>
      </c>
      <c r="D158" s="65">
        <v>11641</v>
      </c>
      <c r="E158" s="30">
        <v>14700</v>
      </c>
      <c r="F158" s="42">
        <v>11150</v>
      </c>
      <c r="G158" s="42">
        <v>11450</v>
      </c>
      <c r="H158" s="42">
        <v>11450</v>
      </c>
      <c r="J158" s="67"/>
    </row>
    <row r="159" spans="1:10" s="69" customFormat="1" ht="15.75" x14ac:dyDescent="0.25">
      <c r="A159" s="122"/>
      <c r="B159" s="124"/>
      <c r="C159" s="101" t="s">
        <v>3</v>
      </c>
      <c r="D159" s="68">
        <f>20097.86-427.78</f>
        <v>19670.080000000002</v>
      </c>
      <c r="E159" s="35">
        <f>9390.98-121.39</f>
        <v>9269.59</v>
      </c>
      <c r="F159" s="35">
        <f>10053.62-120.93</f>
        <v>9932.69</v>
      </c>
      <c r="G159" s="35">
        <f>10053.1-126.45</f>
        <v>9926.65</v>
      </c>
      <c r="H159" s="35">
        <f>10053.1-126.45</f>
        <v>9926.65</v>
      </c>
      <c r="J159" s="70"/>
    </row>
    <row r="160" spans="1:10" s="60" customFormat="1" ht="18" customHeight="1" x14ac:dyDescent="0.25">
      <c r="A160" s="122">
        <v>22</v>
      </c>
      <c r="B160" s="124" t="s">
        <v>120</v>
      </c>
      <c r="C160" s="97" t="s">
        <v>32</v>
      </c>
      <c r="D160" s="65">
        <v>160</v>
      </c>
      <c r="E160" s="113">
        <v>0</v>
      </c>
      <c r="F160" s="113">
        <v>0</v>
      </c>
      <c r="G160" s="113">
        <v>0</v>
      </c>
      <c r="H160" s="113">
        <v>0</v>
      </c>
      <c r="J160" s="74"/>
    </row>
    <row r="161" spans="1:10" s="60" customFormat="1" ht="17.45" customHeight="1" x14ac:dyDescent="0.25">
      <c r="A161" s="122"/>
      <c r="B161" s="124"/>
      <c r="C161" s="97" t="s">
        <v>31</v>
      </c>
      <c r="D161" s="65">
        <v>0</v>
      </c>
      <c r="E161" s="30">
        <v>23985</v>
      </c>
      <c r="F161" s="30">
        <v>24542</v>
      </c>
      <c r="G161" s="30">
        <v>27978</v>
      </c>
      <c r="H161" s="30">
        <v>27978</v>
      </c>
      <c r="J161" s="74"/>
    </row>
    <row r="162" spans="1:10" s="69" customFormat="1" ht="15.6" customHeight="1" x14ac:dyDescent="0.25">
      <c r="A162" s="122"/>
      <c r="B162" s="124"/>
      <c r="C162" s="101" t="s">
        <v>3</v>
      </c>
      <c r="D162" s="68">
        <f>23533.78-1420.09</f>
        <v>22113.69</v>
      </c>
      <c r="E162" s="35">
        <f>74716.67-1363.1</f>
        <v>73353.569999999992</v>
      </c>
      <c r="F162" s="35">
        <v>70754.740000000005</v>
      </c>
      <c r="G162" s="35">
        <f>69751.86-1323.16</f>
        <v>68428.7</v>
      </c>
      <c r="H162" s="35">
        <f>69751.85-1323.16</f>
        <v>68428.69</v>
      </c>
      <c r="J162" s="70"/>
    </row>
    <row r="163" spans="1:10" s="60" customFormat="1" ht="25.15" customHeight="1" x14ac:dyDescent="0.25">
      <c r="A163" s="122">
        <v>23</v>
      </c>
      <c r="B163" s="124" t="s">
        <v>121</v>
      </c>
      <c r="C163" s="97" t="s">
        <v>32</v>
      </c>
      <c r="D163" s="65">
        <v>594544</v>
      </c>
      <c r="E163" s="30">
        <v>684360</v>
      </c>
      <c r="F163" s="42">
        <v>752029</v>
      </c>
      <c r="G163" s="42">
        <v>889367</v>
      </c>
      <c r="H163" s="42">
        <v>889367</v>
      </c>
      <c r="J163" s="67"/>
    </row>
    <row r="164" spans="1:10" s="69" customFormat="1" ht="21.75" customHeight="1" x14ac:dyDescent="0.25">
      <c r="A164" s="122"/>
      <c r="B164" s="124"/>
      <c r="C164" s="101" t="s">
        <v>3</v>
      </c>
      <c r="D164" s="68">
        <f>183142.09-2867</f>
        <v>180275.09</v>
      </c>
      <c r="E164" s="35">
        <f>190711.13-3011.8</f>
        <v>187699.33000000002</v>
      </c>
      <c r="F164" s="35">
        <f>190300.94-1500.48</f>
        <v>188800.46</v>
      </c>
      <c r="G164" s="35">
        <f>191418.46-1677.28</f>
        <v>189741.18</v>
      </c>
      <c r="H164" s="35">
        <f>191409.57-1677.28-43.38</f>
        <v>189688.91</v>
      </c>
      <c r="J164" s="70"/>
    </row>
    <row r="165" spans="1:10" s="60" customFormat="1" ht="23.45" customHeight="1" x14ac:dyDescent="0.25">
      <c r="A165" s="122">
        <v>24</v>
      </c>
      <c r="B165" s="124" t="s">
        <v>122</v>
      </c>
      <c r="C165" s="97" t="s">
        <v>32</v>
      </c>
      <c r="D165" s="65">
        <v>22112</v>
      </c>
      <c r="E165" s="30">
        <v>21000</v>
      </c>
      <c r="F165" s="42">
        <v>22000</v>
      </c>
      <c r="G165" s="42">
        <v>23000</v>
      </c>
      <c r="H165" s="42">
        <v>23000</v>
      </c>
      <c r="J165" s="67"/>
    </row>
    <row r="166" spans="1:10" s="69" customFormat="1" ht="15.75" x14ac:dyDescent="0.25">
      <c r="A166" s="122"/>
      <c r="B166" s="124"/>
      <c r="C166" s="101" t="s">
        <v>3</v>
      </c>
      <c r="D166" s="68">
        <v>9514.1200000000008</v>
      </c>
      <c r="E166" s="35">
        <f>9983.49</f>
        <v>9983.49</v>
      </c>
      <c r="F166" s="35">
        <f>12326.82-43.89</f>
        <v>12282.93</v>
      </c>
      <c r="G166" s="35">
        <f>12304.54-43.38</f>
        <v>12261.160000000002</v>
      </c>
      <c r="H166" s="35">
        <f>12304.54-43.38</f>
        <v>12261.160000000002</v>
      </c>
      <c r="J166" s="70"/>
    </row>
    <row r="167" spans="1:10" s="60" customFormat="1" ht="20.45" customHeight="1" x14ac:dyDescent="0.25">
      <c r="A167" s="123">
        <v>25</v>
      </c>
      <c r="B167" s="124" t="s">
        <v>123</v>
      </c>
      <c r="C167" s="97" t="s">
        <v>32</v>
      </c>
      <c r="D167" s="65">
        <v>60739</v>
      </c>
      <c r="E167" s="30">
        <v>61000</v>
      </c>
      <c r="F167" s="42">
        <v>62000</v>
      </c>
      <c r="G167" s="42">
        <v>63000</v>
      </c>
      <c r="H167" s="42">
        <v>63000</v>
      </c>
      <c r="J167" s="67"/>
    </row>
    <row r="168" spans="1:10" s="69" customFormat="1" ht="20.45" customHeight="1" x14ac:dyDescent="0.25">
      <c r="A168" s="123"/>
      <c r="B168" s="124"/>
      <c r="C168" s="101" t="s">
        <v>3</v>
      </c>
      <c r="D168" s="68">
        <v>14263.67</v>
      </c>
      <c r="E168" s="35">
        <v>14481.24</v>
      </c>
      <c r="F168" s="35">
        <f>18071.76-123.71</f>
        <v>17948.05</v>
      </c>
      <c r="G168" s="35">
        <f>17982.09-118.81</f>
        <v>17863.28</v>
      </c>
      <c r="H168" s="35">
        <f>17982.09-118.81</f>
        <v>17863.28</v>
      </c>
      <c r="J168" s="70"/>
    </row>
    <row r="169" spans="1:10" s="16" customFormat="1" ht="19.899999999999999" customHeight="1" x14ac:dyDescent="0.25">
      <c r="A169" s="123">
        <v>26</v>
      </c>
      <c r="B169" s="124" t="s">
        <v>37</v>
      </c>
      <c r="C169" s="108" t="s">
        <v>31</v>
      </c>
      <c r="D169" s="82">
        <v>5301</v>
      </c>
      <c r="E169" s="30">
        <v>5308</v>
      </c>
      <c r="F169" s="42">
        <v>5308</v>
      </c>
      <c r="G169" s="42">
        <v>5308</v>
      </c>
      <c r="H169" s="42">
        <v>5308</v>
      </c>
      <c r="J169" s="67"/>
    </row>
    <row r="170" spans="1:10" s="83" customFormat="1" ht="18.600000000000001" customHeight="1" x14ac:dyDescent="0.25">
      <c r="A170" s="123"/>
      <c r="B170" s="124"/>
      <c r="C170" s="101" t="s">
        <v>3</v>
      </c>
      <c r="D170" s="68">
        <f>435688.57-14431.65</f>
        <v>421256.92</v>
      </c>
      <c r="E170" s="35">
        <f>453484.38-17254.31</f>
        <v>436230.07</v>
      </c>
      <c r="F170" s="35">
        <f>486399.92-14431.65</f>
        <v>471968.26999999996</v>
      </c>
      <c r="G170" s="35">
        <f>518316.91-14431.65</f>
        <v>503885.25999999995</v>
      </c>
      <c r="H170" s="35">
        <f>533793.28-14431.65</f>
        <v>519361.63</v>
      </c>
      <c r="J170" s="70"/>
    </row>
    <row r="171" spans="1:10" s="16" customFormat="1" ht="15.75" x14ac:dyDescent="0.25">
      <c r="A171" s="123">
        <v>27</v>
      </c>
      <c r="B171" s="124" t="s">
        <v>38</v>
      </c>
      <c r="C171" s="108" t="s">
        <v>31</v>
      </c>
      <c r="D171" s="65">
        <v>1946</v>
      </c>
      <c r="E171" s="30">
        <v>2163</v>
      </c>
      <c r="F171" s="42">
        <v>2296</v>
      </c>
      <c r="G171" s="42">
        <v>2299</v>
      </c>
      <c r="H171" s="42">
        <v>2299</v>
      </c>
      <c r="J171" s="67"/>
    </row>
    <row r="172" spans="1:10" s="83" customFormat="1" ht="15.75" x14ac:dyDescent="0.25">
      <c r="A172" s="123"/>
      <c r="B172" s="124"/>
      <c r="C172" s="101" t="s">
        <v>3</v>
      </c>
      <c r="D172" s="68">
        <f>177416.74-6539.2</f>
        <v>170877.53999999998</v>
      </c>
      <c r="E172" s="35">
        <f>178816.53-6531.7</f>
        <v>172284.83</v>
      </c>
      <c r="F172" s="35">
        <f>202240.68-6539.2</f>
        <v>195701.47999999998</v>
      </c>
      <c r="G172" s="35">
        <f>207674-6539.2</f>
        <v>201134.8</v>
      </c>
      <c r="H172" s="35">
        <f>213473.26-6539.2</f>
        <v>206934.06</v>
      </c>
      <c r="J172" s="70"/>
    </row>
    <row r="173" spans="1:10" s="16" customFormat="1" ht="15.75" x14ac:dyDescent="0.25">
      <c r="A173" s="123">
        <v>28</v>
      </c>
      <c r="B173" s="124" t="s">
        <v>39</v>
      </c>
      <c r="C173" s="108" t="s">
        <v>31</v>
      </c>
      <c r="D173" s="65">
        <v>47</v>
      </c>
      <c r="E173" s="30">
        <v>38</v>
      </c>
      <c r="F173" s="42">
        <v>38</v>
      </c>
      <c r="G173" s="42">
        <v>38</v>
      </c>
      <c r="H173" s="42">
        <v>38</v>
      </c>
      <c r="J173" s="67"/>
    </row>
    <row r="174" spans="1:10" s="83" customFormat="1" ht="15.75" x14ac:dyDescent="0.25">
      <c r="A174" s="123"/>
      <c r="B174" s="124"/>
      <c r="C174" s="101" t="s">
        <v>3</v>
      </c>
      <c r="D174" s="68">
        <f>5155.73-105.76</f>
        <v>5049.9699999999993</v>
      </c>
      <c r="E174" s="35">
        <f>4510.13-112.2</f>
        <v>4397.93</v>
      </c>
      <c r="F174" s="35">
        <f>4378.06-105.76</f>
        <v>4272.3</v>
      </c>
      <c r="G174" s="35">
        <f>4413.11-105.76</f>
        <v>4307.3499999999995</v>
      </c>
      <c r="H174" s="35">
        <f>4516.47-105.76</f>
        <v>4410.71</v>
      </c>
      <c r="J174" s="70"/>
    </row>
    <row r="175" spans="1:10" s="16" customFormat="1" ht="15.75" x14ac:dyDescent="0.25">
      <c r="A175" s="123">
        <v>29</v>
      </c>
      <c r="B175" s="124" t="s">
        <v>40</v>
      </c>
      <c r="C175" s="108" t="s">
        <v>31</v>
      </c>
      <c r="D175" s="65">
        <v>6</v>
      </c>
      <c r="E175" s="30">
        <v>6</v>
      </c>
      <c r="F175" s="42">
        <v>6</v>
      </c>
      <c r="G175" s="42">
        <v>6</v>
      </c>
      <c r="H175" s="42">
        <v>6</v>
      </c>
      <c r="J175" s="67"/>
    </row>
    <row r="176" spans="1:10" s="83" customFormat="1" ht="15.75" x14ac:dyDescent="0.25">
      <c r="A176" s="123"/>
      <c r="B176" s="124"/>
      <c r="C176" s="101" t="s">
        <v>3</v>
      </c>
      <c r="D176" s="68">
        <f>893.84-17.12</f>
        <v>876.72</v>
      </c>
      <c r="E176" s="35">
        <f>896.07-18.24</f>
        <v>877.83</v>
      </c>
      <c r="F176" s="35">
        <f>809.9-17.12</f>
        <v>792.78</v>
      </c>
      <c r="G176" s="35">
        <f>829.28-17.12</f>
        <v>812.16</v>
      </c>
      <c r="H176" s="35">
        <f>846.33-17.12</f>
        <v>829.21</v>
      </c>
      <c r="J176" s="70"/>
    </row>
    <row r="177" spans="1:10" s="16" customFormat="1" ht="15.75" x14ac:dyDescent="0.25">
      <c r="A177" s="123">
        <v>30</v>
      </c>
      <c r="B177" s="124" t="s">
        <v>41</v>
      </c>
      <c r="C177" s="108" t="s">
        <v>31</v>
      </c>
      <c r="D177" s="82">
        <v>31</v>
      </c>
      <c r="E177" s="30">
        <v>19</v>
      </c>
      <c r="F177" s="42">
        <v>20</v>
      </c>
      <c r="G177" s="42">
        <v>20</v>
      </c>
      <c r="H177" s="42">
        <v>20</v>
      </c>
      <c r="J177" s="67"/>
    </row>
    <row r="178" spans="1:10" s="83" customFormat="1" ht="15.75" x14ac:dyDescent="0.25">
      <c r="A178" s="123"/>
      <c r="B178" s="124"/>
      <c r="C178" s="101" t="s">
        <v>3</v>
      </c>
      <c r="D178" s="84">
        <f>4295.44-52.4</f>
        <v>4243.04</v>
      </c>
      <c r="E178" s="35">
        <f>2210.04-51.78</f>
        <v>2158.2599999999998</v>
      </c>
      <c r="F178" s="35">
        <f>2208.38-52.4</f>
        <v>2155.98</v>
      </c>
      <c r="G178" s="35">
        <f>2253.33-52.4</f>
        <v>2200.9299999999998</v>
      </c>
      <c r="H178" s="35">
        <f>2310.68-52.4</f>
        <v>2258.2799999999997</v>
      </c>
      <c r="J178" s="70"/>
    </row>
    <row r="179" spans="1:10" s="16" customFormat="1" ht="20.45" customHeight="1" x14ac:dyDescent="0.25">
      <c r="A179" s="123">
        <v>31</v>
      </c>
      <c r="B179" s="124" t="s">
        <v>42</v>
      </c>
      <c r="C179" s="108" t="s">
        <v>31</v>
      </c>
      <c r="D179" s="82">
        <v>54</v>
      </c>
      <c r="E179" s="30">
        <v>64</v>
      </c>
      <c r="F179" s="42">
        <v>64</v>
      </c>
      <c r="G179" s="42">
        <v>64</v>
      </c>
      <c r="H179" s="42">
        <v>64</v>
      </c>
      <c r="J179" s="67"/>
    </row>
    <row r="180" spans="1:10" s="83" customFormat="1" ht="15" customHeight="1" x14ac:dyDescent="0.25">
      <c r="A180" s="123"/>
      <c r="B180" s="124"/>
      <c r="C180" s="101" t="s">
        <v>3</v>
      </c>
      <c r="D180" s="84">
        <f>3912.26-147.28</f>
        <v>3764.98</v>
      </c>
      <c r="E180" s="35">
        <f>4886.53-150.86</f>
        <v>4735.67</v>
      </c>
      <c r="F180" s="35">
        <f>4728.36-147.28</f>
        <v>4581.08</v>
      </c>
      <c r="G180" s="35">
        <f>5468.89-147.28</f>
        <v>5321.6100000000006</v>
      </c>
      <c r="H180" s="35">
        <f>5640.42-147.28</f>
        <v>5493.14</v>
      </c>
      <c r="J180" s="70"/>
    </row>
    <row r="181" spans="1:10" s="86" customFormat="1" ht="19.899999999999999" customHeight="1" x14ac:dyDescent="0.25">
      <c r="A181" s="63"/>
      <c r="B181" s="85" t="s">
        <v>6</v>
      </c>
      <c r="C181" s="103"/>
      <c r="D181" s="58">
        <f>D183+D185+D188+D190+D194+D192+D196+D198+D200+D202+D204+D206+D208+D210+D212</f>
        <v>548098.92000000004</v>
      </c>
      <c r="E181" s="58">
        <f t="shared" ref="E181:H181" si="7">E183+E185+E188+E190+E194+E192+E196+E198+E200+E202+E204+E206+E208+E210+E212</f>
        <v>510940.69000000006</v>
      </c>
      <c r="F181" s="58">
        <f t="shared" si="7"/>
        <v>540638.47000000009</v>
      </c>
      <c r="G181" s="58">
        <f t="shared" si="7"/>
        <v>523379.98000000004</v>
      </c>
      <c r="H181" s="58">
        <f t="shared" si="7"/>
        <v>529783.54</v>
      </c>
      <c r="J181" s="12"/>
    </row>
    <row r="182" spans="1:10" s="60" customFormat="1" ht="15" customHeight="1" x14ac:dyDescent="0.25">
      <c r="A182" s="125">
        <v>1</v>
      </c>
      <c r="B182" s="121" t="s">
        <v>33</v>
      </c>
      <c r="C182" s="97" t="s">
        <v>31</v>
      </c>
      <c r="D182" s="87">
        <v>1706</v>
      </c>
      <c r="E182" s="30">
        <v>1670</v>
      </c>
      <c r="F182" s="42">
        <v>1685</v>
      </c>
      <c r="G182" s="42">
        <v>1695</v>
      </c>
      <c r="H182" s="42">
        <v>1695</v>
      </c>
      <c r="J182" s="67"/>
    </row>
    <row r="183" spans="1:10" s="69" customFormat="1" ht="20.45" customHeight="1" x14ac:dyDescent="0.25">
      <c r="A183" s="125"/>
      <c r="B183" s="121"/>
      <c r="C183" s="101" t="s">
        <v>3</v>
      </c>
      <c r="D183" s="35">
        <f>123720.23-1171</f>
        <v>122549.23</v>
      </c>
      <c r="E183" s="35">
        <f>120765.08-56.77</f>
        <v>120708.31</v>
      </c>
      <c r="F183" s="35">
        <f>109754.6-51.02</f>
        <v>109703.58</v>
      </c>
      <c r="G183" s="35">
        <f>109846.53-43.38</f>
        <v>109803.15</v>
      </c>
      <c r="H183" s="35">
        <v>109846.53</v>
      </c>
      <c r="J183" s="70"/>
    </row>
    <row r="184" spans="1:10" s="69" customFormat="1" ht="20.45" customHeight="1" x14ac:dyDescent="0.25">
      <c r="A184" s="122">
        <v>2</v>
      </c>
      <c r="B184" s="121" t="s">
        <v>33</v>
      </c>
      <c r="C184" s="101" t="s">
        <v>31</v>
      </c>
      <c r="D184" s="30">
        <v>480</v>
      </c>
      <c r="E184" s="30">
        <v>485</v>
      </c>
      <c r="F184" s="30">
        <v>485</v>
      </c>
      <c r="G184" s="30">
        <v>485</v>
      </c>
      <c r="H184" s="30">
        <v>485</v>
      </c>
      <c r="J184" s="74"/>
    </row>
    <row r="185" spans="1:10" s="69" customFormat="1" ht="15.75" x14ac:dyDescent="0.25">
      <c r="A185" s="122"/>
      <c r="B185" s="121"/>
      <c r="C185" s="101" t="s">
        <v>3</v>
      </c>
      <c r="D185" s="35">
        <f>18637.86-4588.84</f>
        <v>14049.02</v>
      </c>
      <c r="E185" s="35">
        <f>11907.49-12.82</f>
        <v>11894.67</v>
      </c>
      <c r="F185" s="35">
        <f>10516.99-11.39</f>
        <v>10505.6</v>
      </c>
      <c r="G185" s="35">
        <f>10548.61-9.81</f>
        <v>10538.800000000001</v>
      </c>
      <c r="H185" s="35">
        <f>10548.61-9.81</f>
        <v>10538.800000000001</v>
      </c>
      <c r="J185" s="70"/>
    </row>
    <row r="186" spans="1:10" s="60" customFormat="1" ht="19.899999999999999" customHeight="1" x14ac:dyDescent="0.25">
      <c r="A186" s="122">
        <v>3</v>
      </c>
      <c r="B186" s="126" t="s">
        <v>124</v>
      </c>
      <c r="C186" s="97" t="s">
        <v>32</v>
      </c>
      <c r="D186" s="30">
        <v>292</v>
      </c>
      <c r="E186" s="112">
        <v>0</v>
      </c>
      <c r="F186" s="112">
        <v>0</v>
      </c>
      <c r="G186" s="112">
        <v>0</v>
      </c>
      <c r="H186" s="112">
        <v>0</v>
      </c>
      <c r="J186" s="74"/>
    </row>
    <row r="187" spans="1:10" s="60" customFormat="1" ht="19.899999999999999" customHeight="1" x14ac:dyDescent="0.25">
      <c r="A187" s="122"/>
      <c r="B187" s="126"/>
      <c r="C187" s="108" t="s">
        <v>31</v>
      </c>
      <c r="D187" s="30">
        <v>0</v>
      </c>
      <c r="E187" s="30">
        <v>62200</v>
      </c>
      <c r="F187" s="30">
        <v>62700</v>
      </c>
      <c r="G187" s="30">
        <v>63200</v>
      </c>
      <c r="H187" s="30">
        <v>63200</v>
      </c>
      <c r="J187" s="74"/>
    </row>
    <row r="188" spans="1:10" s="69" customFormat="1" ht="16.899999999999999" customHeight="1" x14ac:dyDescent="0.25">
      <c r="A188" s="122"/>
      <c r="B188" s="126"/>
      <c r="C188" s="101" t="s">
        <v>3</v>
      </c>
      <c r="D188" s="35">
        <f>70251.6-2551.66</f>
        <v>67699.94</v>
      </c>
      <c r="E188" s="35">
        <f>62617.1-2511.66</f>
        <v>60105.440000000002</v>
      </c>
      <c r="F188" s="35">
        <f>67680.41-2286.27</f>
        <v>65394.140000000007</v>
      </c>
      <c r="G188" s="35">
        <f>62593.28-1928.26</f>
        <v>60665.02</v>
      </c>
      <c r="H188" s="35">
        <f>62593.28-1928.26</f>
        <v>60665.02</v>
      </c>
      <c r="J188" s="70"/>
    </row>
    <row r="189" spans="1:10" s="60" customFormat="1" ht="21.6" customHeight="1" x14ac:dyDescent="0.25">
      <c r="A189" s="122">
        <v>4</v>
      </c>
      <c r="B189" s="121" t="s">
        <v>34</v>
      </c>
      <c r="C189" s="97" t="s">
        <v>32</v>
      </c>
      <c r="D189" s="30">
        <v>1640</v>
      </c>
      <c r="E189" s="30">
        <v>1650</v>
      </c>
      <c r="F189" s="42">
        <v>1700</v>
      </c>
      <c r="G189" s="42">
        <v>1700</v>
      </c>
      <c r="H189" s="42">
        <v>1700</v>
      </c>
      <c r="J189" s="67"/>
    </row>
    <row r="190" spans="1:10" s="69" customFormat="1" ht="16.149999999999999" customHeight="1" x14ac:dyDescent="0.25">
      <c r="A190" s="122"/>
      <c r="B190" s="121"/>
      <c r="C190" s="101" t="s">
        <v>3</v>
      </c>
      <c r="D190" s="35">
        <v>5237.78</v>
      </c>
      <c r="E190" s="35">
        <v>5398.04</v>
      </c>
      <c r="F190" s="35">
        <f>5477.95-3.29</f>
        <v>5474.66</v>
      </c>
      <c r="G190" s="35">
        <f>5640.48-3.21</f>
        <v>5637.2699999999995</v>
      </c>
      <c r="H190" s="35">
        <f>5640.48-3.21</f>
        <v>5637.2699999999995</v>
      </c>
      <c r="J190" s="70"/>
    </row>
    <row r="191" spans="1:10" s="60" customFormat="1" ht="20.45" customHeight="1" x14ac:dyDescent="0.25">
      <c r="A191" s="122">
        <v>5</v>
      </c>
      <c r="B191" s="121" t="s">
        <v>35</v>
      </c>
      <c r="C191" s="97" t="s">
        <v>32</v>
      </c>
      <c r="D191" s="30">
        <v>550277</v>
      </c>
      <c r="E191" s="30">
        <v>552900</v>
      </c>
      <c r="F191" s="42">
        <v>555700</v>
      </c>
      <c r="G191" s="42">
        <v>558500</v>
      </c>
      <c r="H191" s="42">
        <v>558500</v>
      </c>
      <c r="J191" s="67"/>
    </row>
    <row r="192" spans="1:10" s="69" customFormat="1" ht="20.45" customHeight="1" x14ac:dyDescent="0.25">
      <c r="A192" s="122"/>
      <c r="B192" s="121"/>
      <c r="C192" s="101" t="s">
        <v>3</v>
      </c>
      <c r="D192" s="28">
        <v>15595.16</v>
      </c>
      <c r="E192" s="35">
        <v>16186.76</v>
      </c>
      <c r="F192" s="35">
        <f>24924.99-1108.75</f>
        <v>23816.240000000002</v>
      </c>
      <c r="G192" s="35">
        <f>23864.71-1053.29</f>
        <v>22811.42</v>
      </c>
      <c r="H192" s="35">
        <f>23864.71-1053.29</f>
        <v>22811.42</v>
      </c>
      <c r="J192" s="70"/>
    </row>
    <row r="193" spans="1:10" s="60" customFormat="1" ht="22.9" customHeight="1" x14ac:dyDescent="0.25">
      <c r="A193" s="123">
        <v>6</v>
      </c>
      <c r="B193" s="121" t="s">
        <v>36</v>
      </c>
      <c r="C193" s="97" t="s">
        <v>32</v>
      </c>
      <c r="D193" s="30">
        <v>41000</v>
      </c>
      <c r="E193" s="30">
        <v>41900</v>
      </c>
      <c r="F193" s="42">
        <v>43700</v>
      </c>
      <c r="G193" s="42">
        <v>43700</v>
      </c>
      <c r="H193" s="42">
        <v>43700</v>
      </c>
      <c r="J193" s="67"/>
    </row>
    <row r="194" spans="1:10" s="69" customFormat="1" ht="15.75" x14ac:dyDescent="0.25">
      <c r="A194" s="123"/>
      <c r="B194" s="121"/>
      <c r="C194" s="101" t="s">
        <v>3</v>
      </c>
      <c r="D194" s="35">
        <v>11212.03</v>
      </c>
      <c r="E194" s="35">
        <f>11787.35-501.12</f>
        <v>11286.23</v>
      </c>
      <c r="F194" s="35">
        <f>14555.39-464.18</f>
        <v>14091.21</v>
      </c>
      <c r="G194" s="35">
        <f>14475.19-482.63</f>
        <v>13992.560000000001</v>
      </c>
      <c r="H194" s="35">
        <f>14475.19-482.63</f>
        <v>13992.560000000001</v>
      </c>
      <c r="J194" s="70"/>
    </row>
    <row r="195" spans="1:10" s="60" customFormat="1" ht="24" customHeight="1" x14ac:dyDescent="0.25">
      <c r="A195" s="122">
        <v>7</v>
      </c>
      <c r="B195" s="121" t="s">
        <v>107</v>
      </c>
      <c r="C195" s="97" t="s">
        <v>32</v>
      </c>
      <c r="D195" s="30">
        <v>18</v>
      </c>
      <c r="E195" s="30">
        <v>18</v>
      </c>
      <c r="F195" s="42">
        <v>18</v>
      </c>
      <c r="G195" s="42">
        <v>18</v>
      </c>
      <c r="H195" s="42">
        <v>18</v>
      </c>
      <c r="J195" s="67"/>
    </row>
    <row r="196" spans="1:10" s="69" customFormat="1" ht="15.75" x14ac:dyDescent="0.25">
      <c r="A196" s="122"/>
      <c r="B196" s="121"/>
      <c r="C196" s="101" t="s">
        <v>3</v>
      </c>
      <c r="D196" s="35">
        <v>194.92</v>
      </c>
      <c r="E196" s="35">
        <f>195.87-0.21</f>
        <v>195.66</v>
      </c>
      <c r="F196" s="35">
        <f>194.92-0.19</f>
        <v>194.73</v>
      </c>
      <c r="G196" s="35">
        <f>194.92-0.19</f>
        <v>194.73</v>
      </c>
      <c r="H196" s="35">
        <f>194.92-0.19</f>
        <v>194.73</v>
      </c>
      <c r="J196" s="70"/>
    </row>
    <row r="197" spans="1:10" s="60" customFormat="1" ht="21" customHeight="1" x14ac:dyDescent="0.25">
      <c r="A197" s="122">
        <v>8</v>
      </c>
      <c r="B197" s="121" t="s">
        <v>108</v>
      </c>
      <c r="C197" s="97" t="s">
        <v>32</v>
      </c>
      <c r="D197" s="30">
        <v>8</v>
      </c>
      <c r="E197" s="30">
        <v>8</v>
      </c>
      <c r="F197" s="42">
        <v>8</v>
      </c>
      <c r="G197" s="42">
        <v>8</v>
      </c>
      <c r="H197" s="42">
        <v>8</v>
      </c>
      <c r="J197" s="67"/>
    </row>
    <row r="198" spans="1:10" s="69" customFormat="1" ht="15.75" x14ac:dyDescent="0.25">
      <c r="A198" s="122"/>
      <c r="B198" s="121"/>
      <c r="C198" s="101" t="s">
        <v>3</v>
      </c>
      <c r="D198" s="35">
        <v>427.87</v>
      </c>
      <c r="E198" s="35">
        <f>430.2-0.1</f>
        <v>430.09999999999997</v>
      </c>
      <c r="F198" s="35">
        <f>424.4-0.09</f>
        <v>424.31</v>
      </c>
      <c r="G198" s="35">
        <f>424.4-0.09</f>
        <v>424.31</v>
      </c>
      <c r="H198" s="35">
        <f>424.4-0.09</f>
        <v>424.31</v>
      </c>
      <c r="J198" s="70"/>
    </row>
    <row r="199" spans="1:10" s="60" customFormat="1" ht="15.75" x14ac:dyDescent="0.25">
      <c r="A199" s="122">
        <v>9</v>
      </c>
      <c r="B199" s="121" t="s">
        <v>125</v>
      </c>
      <c r="C199" s="97" t="s">
        <v>32</v>
      </c>
      <c r="D199" s="30">
        <v>2</v>
      </c>
      <c r="E199" s="30">
        <v>2</v>
      </c>
      <c r="F199" s="42">
        <v>2</v>
      </c>
      <c r="G199" s="42">
        <v>2</v>
      </c>
      <c r="H199" s="42">
        <v>2</v>
      </c>
      <c r="J199" s="67"/>
    </row>
    <row r="200" spans="1:10" s="69" customFormat="1" ht="15.75" x14ac:dyDescent="0.25">
      <c r="A200" s="122"/>
      <c r="B200" s="121"/>
      <c r="C200" s="101" t="s">
        <v>3</v>
      </c>
      <c r="D200" s="35">
        <f>35167.39-0.12</f>
        <v>35167.269999999997</v>
      </c>
      <c r="E200" s="35">
        <f>1060.1-0.11</f>
        <v>1059.99</v>
      </c>
      <c r="F200" s="35">
        <f>940.37-0.1</f>
        <v>940.27</v>
      </c>
      <c r="G200" s="35">
        <f>1691.08-0.1</f>
        <v>1690.98</v>
      </c>
      <c r="H200" s="35">
        <f>1691.08-0.1</f>
        <v>1690.98</v>
      </c>
      <c r="J200" s="70"/>
    </row>
    <row r="201" spans="1:10" s="60" customFormat="1" ht="15.6" customHeight="1" x14ac:dyDescent="0.25">
      <c r="A201" s="122">
        <v>10</v>
      </c>
      <c r="B201" s="121" t="s">
        <v>126</v>
      </c>
      <c r="C201" s="97" t="s">
        <v>32</v>
      </c>
      <c r="D201" s="30">
        <v>1</v>
      </c>
      <c r="E201" s="30">
        <v>1</v>
      </c>
      <c r="F201" s="42">
        <v>1</v>
      </c>
      <c r="G201" s="42">
        <v>1</v>
      </c>
      <c r="H201" s="42">
        <v>1</v>
      </c>
      <c r="J201" s="67"/>
    </row>
    <row r="202" spans="1:10" s="69" customFormat="1" ht="15.75" x14ac:dyDescent="0.25">
      <c r="A202" s="122"/>
      <c r="B202" s="121"/>
      <c r="C202" s="101" t="s">
        <v>3</v>
      </c>
      <c r="D202" s="35">
        <f>8791.87-0.06</f>
        <v>8791.8100000000013</v>
      </c>
      <c r="E202" s="35">
        <f>265.07-0.06</f>
        <v>265.01</v>
      </c>
      <c r="F202" s="35">
        <f>228.45-0.06</f>
        <v>228.39</v>
      </c>
      <c r="G202" s="35">
        <f>209.75-0.05</f>
        <v>209.7</v>
      </c>
      <c r="H202" s="35">
        <f>209.75-0.05</f>
        <v>209.7</v>
      </c>
      <c r="J202" s="70"/>
    </row>
    <row r="203" spans="1:10" s="16" customFormat="1" ht="25.15" customHeight="1" x14ac:dyDescent="0.25">
      <c r="A203" s="122">
        <v>11</v>
      </c>
      <c r="B203" s="121" t="s">
        <v>43</v>
      </c>
      <c r="C203" s="97" t="s">
        <v>31</v>
      </c>
      <c r="D203" s="30">
        <v>2158</v>
      </c>
      <c r="E203" s="30">
        <v>2122</v>
      </c>
      <c r="F203" s="42">
        <v>2122</v>
      </c>
      <c r="G203" s="42">
        <v>2122</v>
      </c>
      <c r="H203" s="42">
        <v>2122</v>
      </c>
      <c r="J203" s="67"/>
    </row>
    <row r="204" spans="1:10" s="83" customFormat="1" ht="18" customHeight="1" x14ac:dyDescent="0.25">
      <c r="A204" s="122"/>
      <c r="B204" s="121"/>
      <c r="C204" s="101" t="s">
        <v>3</v>
      </c>
      <c r="D204" s="35">
        <f>128597.87-5978.42</f>
        <v>122619.45</v>
      </c>
      <c r="E204" s="35">
        <f>131236.66-7040.5+17.84</f>
        <v>124214</v>
      </c>
      <c r="F204" s="35">
        <f>147979.3-5978.42</f>
        <v>142000.87999999998</v>
      </c>
      <c r="G204" s="35">
        <f>140140.38-5978.42</f>
        <v>134161.96</v>
      </c>
      <c r="H204" s="35">
        <f>146030.26-5978.42</f>
        <v>140051.84</v>
      </c>
      <c r="J204" s="70"/>
    </row>
    <row r="205" spans="1:10" s="16" customFormat="1" ht="24" customHeight="1" x14ac:dyDescent="0.25">
      <c r="A205" s="122">
        <v>12</v>
      </c>
      <c r="B205" s="121" t="s">
        <v>44</v>
      </c>
      <c r="C205" s="109" t="s">
        <v>132</v>
      </c>
      <c r="D205" s="30">
        <v>64</v>
      </c>
      <c r="E205" s="30">
        <v>93</v>
      </c>
      <c r="F205" s="42">
        <v>93</v>
      </c>
      <c r="G205" s="42">
        <v>93</v>
      </c>
      <c r="H205" s="42">
        <v>93</v>
      </c>
      <c r="J205" s="67"/>
    </row>
    <row r="206" spans="1:10" s="83" customFormat="1" ht="15.75" x14ac:dyDescent="0.25">
      <c r="A206" s="122"/>
      <c r="B206" s="121"/>
      <c r="C206" s="94" t="s">
        <v>3</v>
      </c>
      <c r="D206" s="35">
        <f>45542.98-3166.07</f>
        <v>42376.91</v>
      </c>
      <c r="E206" s="35">
        <f>49887.4-3420.5</f>
        <v>46466.9</v>
      </c>
      <c r="F206" s="35">
        <f>51574.69-3166.07</f>
        <v>48408.62</v>
      </c>
      <c r="G206" s="35">
        <f>51619.62-3166.07</f>
        <v>48453.55</v>
      </c>
      <c r="H206" s="35">
        <f>51619.62-3166.07</f>
        <v>48453.55</v>
      </c>
      <c r="J206" s="70"/>
    </row>
    <row r="207" spans="1:10" s="16" customFormat="1" ht="25.9" customHeight="1" x14ac:dyDescent="0.25">
      <c r="A207" s="122">
        <v>13</v>
      </c>
      <c r="B207" s="121" t="s">
        <v>45</v>
      </c>
      <c r="C207" s="109" t="s">
        <v>132</v>
      </c>
      <c r="D207" s="30">
        <v>23</v>
      </c>
      <c r="E207" s="30">
        <v>92</v>
      </c>
      <c r="F207" s="42">
        <v>92</v>
      </c>
      <c r="G207" s="42">
        <v>92</v>
      </c>
      <c r="H207" s="42">
        <v>92</v>
      </c>
      <c r="J207" s="67"/>
    </row>
    <row r="208" spans="1:10" s="83" customFormat="1" ht="20.45" customHeight="1" x14ac:dyDescent="0.25">
      <c r="A208" s="122"/>
      <c r="B208" s="121"/>
      <c r="C208" s="94" t="s">
        <v>3</v>
      </c>
      <c r="D208" s="35">
        <f>44862.74-3132.03</f>
        <v>41730.71</v>
      </c>
      <c r="E208" s="35">
        <f>49549.58-3383.72</f>
        <v>46165.86</v>
      </c>
      <c r="F208" s="35">
        <f>50265.74-3132.03</f>
        <v>47133.71</v>
      </c>
      <c r="G208" s="35">
        <f>50265.75-3132.03</f>
        <v>47133.72</v>
      </c>
      <c r="H208" s="35">
        <f>50265.75-3132.03</f>
        <v>47133.72</v>
      </c>
      <c r="J208" s="70"/>
    </row>
    <row r="209" spans="1:10" s="16" customFormat="1" ht="22.15" customHeight="1" x14ac:dyDescent="0.25">
      <c r="A209" s="122">
        <v>14</v>
      </c>
      <c r="B209" s="121" t="s">
        <v>46</v>
      </c>
      <c r="C209" s="109" t="s">
        <v>31</v>
      </c>
      <c r="D209" s="30">
        <v>72</v>
      </c>
      <c r="E209" s="30">
        <v>72</v>
      </c>
      <c r="F209" s="42">
        <v>74</v>
      </c>
      <c r="G209" s="42">
        <v>74</v>
      </c>
      <c r="H209" s="42">
        <v>74</v>
      </c>
      <c r="J209" s="67"/>
    </row>
    <row r="210" spans="1:10" s="83" customFormat="1" ht="16.5" customHeight="1" x14ac:dyDescent="0.25">
      <c r="A210" s="122"/>
      <c r="B210" s="121"/>
      <c r="C210" s="94" t="s">
        <v>3</v>
      </c>
      <c r="D210" s="35">
        <f>33763.92-211.09</f>
        <v>33552.83</v>
      </c>
      <c r="E210" s="35">
        <f>38861.72-253.79</f>
        <v>38607.93</v>
      </c>
      <c r="F210" s="35">
        <f>41265.36-211.09</f>
        <v>41054.270000000004</v>
      </c>
      <c r="G210" s="35">
        <f>36591.57-211.09</f>
        <v>36380.480000000003</v>
      </c>
      <c r="H210" s="35">
        <f>37127.57-211.09</f>
        <v>36916.480000000003</v>
      </c>
      <c r="J210" s="70"/>
    </row>
    <row r="211" spans="1:10" s="16" customFormat="1" ht="27.6" customHeight="1" x14ac:dyDescent="0.25">
      <c r="A211" s="122">
        <v>15</v>
      </c>
      <c r="B211" s="121" t="s">
        <v>47</v>
      </c>
      <c r="C211" s="109" t="s">
        <v>132</v>
      </c>
      <c r="D211" s="30">
        <v>62</v>
      </c>
      <c r="E211" s="30">
        <v>64</v>
      </c>
      <c r="F211" s="42">
        <v>64</v>
      </c>
      <c r="G211" s="42">
        <v>64</v>
      </c>
      <c r="H211" s="42">
        <v>64</v>
      </c>
      <c r="J211" s="67"/>
    </row>
    <row r="212" spans="1:10" s="83" customFormat="1" ht="20.45" customHeight="1" x14ac:dyDescent="0.25">
      <c r="A212" s="122"/>
      <c r="B212" s="121"/>
      <c r="C212" s="101" t="s">
        <v>3</v>
      </c>
      <c r="D212" s="35">
        <f>29053.85-2159.86</f>
        <v>26893.989999999998</v>
      </c>
      <c r="E212" s="35">
        <v>27955.79</v>
      </c>
      <c r="F212" s="35">
        <v>31267.859999999997</v>
      </c>
      <c r="G212" s="35">
        <v>31282.329999999998</v>
      </c>
      <c r="H212" s="35">
        <v>31216.63</v>
      </c>
      <c r="J212" s="70"/>
    </row>
    <row r="213" spans="1:10" s="3" customFormat="1" ht="15.75" x14ac:dyDescent="0.25">
      <c r="A213" s="7"/>
      <c r="B213" s="8"/>
      <c r="C213" s="104"/>
      <c r="D213" s="12"/>
      <c r="E213" s="12"/>
      <c r="F213" s="12"/>
      <c r="G213" s="12"/>
      <c r="H213" s="12"/>
    </row>
    <row r="214" spans="1:10" x14ac:dyDescent="0.25">
      <c r="C214" s="105"/>
      <c r="D214" s="9"/>
      <c r="E214" s="9"/>
      <c r="F214" s="9"/>
      <c r="G214" s="9"/>
      <c r="H214" s="9"/>
    </row>
    <row r="215" spans="1:10" x14ac:dyDescent="0.25">
      <c r="D215" s="10"/>
      <c r="E215" s="10"/>
      <c r="F215" s="10"/>
      <c r="G215" s="10"/>
      <c r="H215" s="10"/>
    </row>
    <row r="216" spans="1:10" x14ac:dyDescent="0.25">
      <c r="D216" s="11"/>
      <c r="E216" s="11"/>
      <c r="F216" s="11"/>
      <c r="G216" s="11"/>
      <c r="H216" s="11"/>
    </row>
    <row r="217" spans="1:10" x14ac:dyDescent="0.25">
      <c r="D217" s="9"/>
      <c r="E217" s="9"/>
      <c r="F217" s="9"/>
      <c r="G217" s="9"/>
      <c r="H217" s="9"/>
    </row>
    <row r="218" spans="1:10" x14ac:dyDescent="0.25">
      <c r="D218" s="9"/>
      <c r="E218" s="9"/>
      <c r="F218" s="9"/>
      <c r="G218" s="9"/>
      <c r="H218" s="9"/>
    </row>
  </sheetData>
  <customSheetViews>
    <customSheetView guid="{A80D291C-B345-483A-BA61-205E166689B7}" fitToPage="1">
      <pane xSplit="3" ySplit="5" topLeftCell="D6" activePane="bottomRight" state="frozen"/>
      <selection pane="bottomRight" activeCell="K119" sqref="K119"/>
      <pageMargins left="0.78740157480314965" right="0.39370078740157483" top="0.78740157480314965" bottom="0.78740157480314965" header="0" footer="0"/>
      <printOptions horizontalCentered="1" verticalCentered="1"/>
      <pageSetup paperSize="9" scale="54" fitToHeight="4" orientation="portrait" r:id="rId1"/>
    </customSheetView>
    <customSheetView guid="{90F1364F-6AD4-4FD7-BFD6-5C2F8C106B69}" scale="80" showPageBreaks="1" printArea="1">
      <pane xSplit="3" ySplit="5" topLeftCell="D6" activePane="bottomRight" state="frozen"/>
      <selection pane="bottomRight" activeCell="I11" sqref="I11"/>
      <rowBreaks count="3" manualBreakCount="3">
        <brk id="125" max="7" man="1"/>
        <brk id="205" max="7" man="1"/>
        <brk id="215" max="7" man="1"/>
      </rowBreaks>
      <pageMargins left="0" right="0" top="0" bottom="0" header="0" footer="0"/>
      <printOptions horizontalCentered="1"/>
      <pageSetup paperSize="8" scale="75" fitToHeight="4" orientation="portrait" r:id="rId2"/>
    </customSheetView>
    <customSheetView guid="{AA497047-B71D-442B-8EF8-33F9E9CF7E2D}" scale="80" showPageBreaks="1" fitToPage="1" view="pageBreakPreview">
      <pane xSplit="3" ySplit="5" topLeftCell="D189" activePane="bottomRight" state="frozen"/>
      <selection pane="bottomRight" activeCell="L208" sqref="L208"/>
      <pageMargins left="1.1811023622047245" right="0.39370078740157483" top="0.78740157480314965" bottom="0.78740157480314965" header="0" footer="0"/>
      <printOptions horizontalCentered="1" verticalCentered="1"/>
      <pageSetup paperSize="9" scale="27" firstPageNumber="882" fitToHeight="4" orientation="portrait" useFirstPageNumber="1" r:id="rId3"/>
      <headerFooter scaleWithDoc="0">
        <oddHeader>&amp;C&amp;P</oddHeader>
      </headerFooter>
    </customSheetView>
    <customSheetView guid="{22246A94-D6B5-4F1A-815D-BB7E37D6826C}" scale="110" fitToPage="1">
      <pane xSplit="3" ySplit="5" topLeftCell="D6" activePane="bottomRight" state="frozen"/>
      <selection pane="bottomRight" activeCell="C8" sqref="C8"/>
      <pageMargins left="0.78740157480314965" right="0.39370078740157483" top="0.78740157480314965" bottom="0.78740157480314965" header="0" footer="0"/>
      <printOptions horizontalCentered="1" verticalCentered="1"/>
      <pageSetup paperSize="9" scale="57" fitToHeight="4" orientation="portrait" r:id="rId4"/>
    </customSheetView>
    <customSheetView guid="{A71CD442-7900-4CBE-88E7-60C76B103315}" scale="142" fitToPage="1">
      <pane xSplit="3" ySplit="5" topLeftCell="D72" activePane="bottomRight" state="frozen"/>
      <selection pane="bottomRight" activeCell="B78" sqref="B78"/>
      <pageMargins left="0.78740157480314965" right="0.39370078740157483" top="0.78740157480314965" bottom="0.78740157480314965" header="0" footer="0"/>
      <printOptions horizontalCentered="1" verticalCentered="1"/>
      <pageSetup paperSize="8" scale="97" fitToHeight="4" orientation="portrait" r:id="rId5"/>
    </customSheetView>
    <customSheetView guid="{8B16A327-D51C-43C0-8E2C-38700AB95B1D}" scale="110" showPageBreaks="1" fitToPage="1">
      <pane xSplit="3" ySplit="5" topLeftCell="D45" activePane="bottomRight" state="frozen"/>
      <selection pane="bottomRight" activeCell="D44" sqref="D44"/>
      <pageMargins left="0" right="0" top="0.74803149606299213" bottom="0.74803149606299213" header="0.31496062992125984" footer="0.31496062992125984"/>
      <pageSetup paperSize="9" scale="41" fitToHeight="3" orientation="portrait" r:id="rId6"/>
    </customSheetView>
    <customSheetView guid="{FCEB4BE9-C78E-420A-84A7-4D4AABBBB2F2}" scale="110">
      <pane xSplit="3" ySplit="5" topLeftCell="D51" activePane="bottomRight" state="frozen"/>
      <selection pane="bottomRight" activeCell="F59" sqref="F59"/>
      <pageMargins left="0" right="0" top="0.59055118110236227" bottom="0.39370078740157483" header="0" footer="0"/>
      <printOptions horizontalCentered="1"/>
      <pageSetup paperSize="9" scale="80" orientation="portrait" r:id="rId7"/>
    </customSheetView>
    <customSheetView guid="{2AEDCD1F-9978-43C4-AC5C-8523CD40656F}" scale="110" fitToPage="1">
      <pane xSplit="7" ySplit="6" topLeftCell="H49" activePane="bottomRight" state="frozen"/>
      <selection pane="bottomRight" activeCell="M51" sqref="M51"/>
      <pageMargins left="0" right="0" top="0.39370078740157483" bottom="0.39370078740157483" header="0.31496062992125984" footer="0.31496062992125984"/>
      <pageSetup paperSize="9" scale="80" fitToHeight="6" orientation="portrait" verticalDpi="0" r:id="rId8"/>
    </customSheetView>
    <customSheetView guid="{91BC3F8A-D2C1-4A35-B324-03FED00342BF}" scale="110">
      <pane xSplit="3" ySplit="5" topLeftCell="D36" activePane="bottomRight" state="frozen"/>
      <selection pane="bottomRight" activeCell="K39" sqref="K39"/>
      <pageMargins left="0" right="0" top="0.59055118110236227" bottom="0.39370078740157483" header="0" footer="0"/>
      <printOptions horizontalCentered="1"/>
      <pageSetup paperSize="9" scale="80" orientation="portrait" r:id="rId9"/>
    </customSheetView>
    <customSheetView guid="{650C18CE-01F0-410A-BD02-F8DEBB1D0BB7}" scale="110">
      <pane xSplit="3" ySplit="5" topLeftCell="D90" activePane="bottomRight" state="frozen"/>
      <selection pane="bottomRight" activeCell="J93" sqref="J93"/>
      <pageMargins left="0" right="0" top="0.59055118110236227" bottom="0.39370078740157483" header="0" footer="0"/>
      <printOptions horizontalCentered="1"/>
      <pageSetup paperSize="9" scale="80" orientation="portrait" r:id="rId10"/>
    </customSheetView>
    <customSheetView guid="{E6198294-5FB1-4D85-978B-AF60563417A0}" scale="110">
      <pane xSplit="3" ySplit="5" topLeftCell="D160" activePane="bottomRight" state="frozen"/>
      <selection pane="bottomRight" activeCell="D162" sqref="D162"/>
      <pageMargins left="0" right="0" top="0.74803149606299213" bottom="0.74803149606299213" header="0.31496062992125984" footer="0.31496062992125984"/>
      <pageSetup paperSize="9" orientation="portrait" verticalDpi="0" r:id="rId11"/>
    </customSheetView>
    <customSheetView guid="{55F6AF7C-2D90-4DA2-B957-203292E1D0CF}" scale="110" fitToPage="1">
      <pane xSplit="3" ySplit="5" topLeftCell="D101" activePane="bottomRight" state="frozen"/>
      <selection pane="bottomRight" activeCell="B105" sqref="B105:B106"/>
      <pageMargins left="0.78740157480314965" right="0.39370078740157483" top="0.78740157480314965" bottom="0.78740157480314965" header="0" footer="0"/>
      <printOptions horizontalCentered="1" verticalCentered="1"/>
      <pageSetup paperSize="8" scale="97" fitToHeight="4" orientation="portrait" r:id="rId12"/>
    </customSheetView>
    <customSheetView guid="{2FBC0186-8583-48C6-AD53-E9199C2FDCE5}" scale="142" showPageBreaks="1" fitToPage="1" hiddenRows="1">
      <pane xSplit="7" ySplit="76" topLeftCell="H113" activePane="bottomRight" state="frozen"/>
      <selection pane="bottomRight" activeCell="B115" sqref="B115:B116"/>
      <pageMargins left="0" right="0" top="0.39370078740157483" bottom="0.39370078740157483" header="0.31496062992125984" footer="0.31496062992125984"/>
      <pageSetup paperSize="9" scale="66" fitToHeight="6" orientation="portrait" r:id="rId13"/>
    </customSheetView>
    <customSheetView guid="{7EF58D2F-4756-4E64-8ED7-B6D6E30112C5}" scale="70" showPageBreaks="1" printArea="1" hiddenColumns="1" view="pageBreakPreview">
      <pane xSplit="3" ySplit="5" topLeftCell="D70" activePane="bottomRight" state="frozen"/>
      <selection pane="bottomRight" activeCell="D82" sqref="D82"/>
      <rowBreaks count="3" manualBreakCount="3">
        <brk id="123" max="7" man="1"/>
        <brk id="203" max="7" man="1"/>
        <brk id="213" max="7" man="1"/>
      </rowBreaks>
      <pageMargins left="0" right="0" top="0" bottom="0" header="0" footer="0"/>
      <printOptions horizontalCentered="1"/>
      <pageSetup paperSize="9" scale="50" fitToHeight="4" orientation="portrait" r:id="rId14"/>
    </customSheetView>
    <customSheetView guid="{E185416D-F314-4B2F-BDA1-1EAD1FD8DAD1}" scale="75" showPageBreaks="1" printArea="1" view="pageBreakPreview">
      <pane xSplit="3" ySplit="5" topLeftCell="D129" activePane="bottomRight" state="frozen"/>
      <selection pane="bottomRight" activeCell="H201" sqref="H201"/>
      <pageMargins left="0.51181102362204722" right="0.59055118110236227" top="0.39370078740157483" bottom="0.39370078740157483" header="0.51181102362204722" footer="0.51181102362204722"/>
      <printOptions horizontalCentered="1" verticalCentered="1"/>
      <pageSetup paperSize="8" scale="23" fitToHeight="0" orientation="portrait" r:id="rId15"/>
    </customSheetView>
    <customSheetView guid="{7022A64F-5246-4DD2-9FCA-4F39C108AA0D}" scale="90" showPageBreaks="1">
      <pane xSplit="3" ySplit="5" topLeftCell="D18" activePane="bottomRight" state="frozen"/>
      <selection pane="bottomRight" activeCell="E26" sqref="E26"/>
      <pageMargins left="0.78740157480314965" right="0.39370078740157483" top="0.78740157480314965" bottom="0.78740157480314965" header="0" footer="0"/>
      <printOptions horizontalCentered="1" verticalCentered="1"/>
      <pageSetup paperSize="8" scale="45" fitToHeight="4" orientation="portrait" r:id="rId16"/>
    </customSheetView>
    <customSheetView guid="{BEE929D0-225D-4963-BBB1-DEFA3C091CCB}" scale="89" showPageBreaks="1" fitToPage="1">
      <pane xSplit="3" ySplit="5" topLeftCell="D6" activePane="bottomRight" state="frozen"/>
      <selection pane="bottomRight" activeCell="I10" sqref="I10"/>
      <pageMargins left="0.78740157480314965" right="0.39370078740157483" top="0.78740157480314965" bottom="0.78740157480314965" header="0" footer="0"/>
      <printOptions horizontalCentered="1" verticalCentered="1"/>
      <pageSetup paperSize="9" scale="35" fitToHeight="4" orientation="portrait" r:id="rId17"/>
    </customSheetView>
  </customSheetViews>
  <mergeCells count="185">
    <mergeCell ref="B42:B43"/>
    <mergeCell ref="A40:A51"/>
    <mergeCell ref="B50:B51"/>
    <mergeCell ref="B28:B29"/>
    <mergeCell ref="B30:B31"/>
    <mergeCell ref="A30:A31"/>
    <mergeCell ref="A32:H32"/>
    <mergeCell ref="B33:C33"/>
    <mergeCell ref="B35:C35"/>
    <mergeCell ref="B36:B37"/>
    <mergeCell ref="B38:B39"/>
    <mergeCell ref="B40:B41"/>
    <mergeCell ref="A70:A71"/>
    <mergeCell ref="A60:A67"/>
    <mergeCell ref="B10:B11"/>
    <mergeCell ref="A10:A11"/>
    <mergeCell ref="A12:A13"/>
    <mergeCell ref="B12:B13"/>
    <mergeCell ref="B14:B15"/>
    <mergeCell ref="A14:A15"/>
    <mergeCell ref="A16:A17"/>
    <mergeCell ref="B16:B17"/>
    <mergeCell ref="B18:B19"/>
    <mergeCell ref="A18:A19"/>
    <mergeCell ref="A36:A39"/>
    <mergeCell ref="A52:A59"/>
    <mergeCell ref="B44:B45"/>
    <mergeCell ref="B46:B47"/>
    <mergeCell ref="B48:B49"/>
    <mergeCell ref="A20:A21"/>
    <mergeCell ref="B20:B21"/>
    <mergeCell ref="B22:B23"/>
    <mergeCell ref="A22:A23"/>
    <mergeCell ref="B26:B27"/>
    <mergeCell ref="A26:A27"/>
    <mergeCell ref="A28:A29"/>
    <mergeCell ref="B68:B69"/>
    <mergeCell ref="B70:B71"/>
    <mergeCell ref="B76:B77"/>
    <mergeCell ref="B54:B55"/>
    <mergeCell ref="B56:B57"/>
    <mergeCell ref="B58:B59"/>
    <mergeCell ref="B60:B61"/>
    <mergeCell ref="B62:B63"/>
    <mergeCell ref="B64:B65"/>
    <mergeCell ref="B52:B53"/>
    <mergeCell ref="A6:H6"/>
    <mergeCell ref="B7:C7"/>
    <mergeCell ref="A1:H1"/>
    <mergeCell ref="A102:A103"/>
    <mergeCell ref="B102:B103"/>
    <mergeCell ref="A3:A4"/>
    <mergeCell ref="B3:B4"/>
    <mergeCell ref="C3:C4"/>
    <mergeCell ref="D3:D4"/>
    <mergeCell ref="E3:E4"/>
    <mergeCell ref="F3:H3"/>
    <mergeCell ref="B88:B89"/>
    <mergeCell ref="A72:H72"/>
    <mergeCell ref="B100:B101"/>
    <mergeCell ref="B73:C73"/>
    <mergeCell ref="A78:A79"/>
    <mergeCell ref="B84:B85"/>
    <mergeCell ref="A86:A87"/>
    <mergeCell ref="B86:B87"/>
    <mergeCell ref="A76:A77"/>
    <mergeCell ref="B78:B79"/>
    <mergeCell ref="B66:B67"/>
    <mergeCell ref="A68:A69"/>
    <mergeCell ref="A80:A81"/>
    <mergeCell ref="B80:B81"/>
    <mergeCell ref="A82:A83"/>
    <mergeCell ref="B82:B83"/>
    <mergeCell ref="A84:A85"/>
    <mergeCell ref="A116:A117"/>
    <mergeCell ref="B116:B117"/>
    <mergeCell ref="B118:B119"/>
    <mergeCell ref="A118:A119"/>
    <mergeCell ref="A104:A105"/>
    <mergeCell ref="A106:A107"/>
    <mergeCell ref="A108:A109"/>
    <mergeCell ref="B104:B105"/>
    <mergeCell ref="B106:B107"/>
    <mergeCell ref="B108:B109"/>
    <mergeCell ref="B110:B111"/>
    <mergeCell ref="A110:A111"/>
    <mergeCell ref="A93:A94"/>
    <mergeCell ref="B93:B94"/>
    <mergeCell ref="A90:A92"/>
    <mergeCell ref="B90:B92"/>
    <mergeCell ref="B120:B121"/>
    <mergeCell ref="A120:A121"/>
    <mergeCell ref="A88:A89"/>
    <mergeCell ref="A100:A101"/>
    <mergeCell ref="A112:H112"/>
    <mergeCell ref="A95:A96"/>
    <mergeCell ref="B95:B96"/>
    <mergeCell ref="A97:A98"/>
    <mergeCell ref="B97:B98"/>
    <mergeCell ref="A130:A131"/>
    <mergeCell ref="A132:A133"/>
    <mergeCell ref="A134:A135"/>
    <mergeCell ref="B124:B125"/>
    <mergeCell ref="B126:B127"/>
    <mergeCell ref="B128:B129"/>
    <mergeCell ref="B130:B131"/>
    <mergeCell ref="B132:B133"/>
    <mergeCell ref="B122:B123"/>
    <mergeCell ref="A122:A123"/>
    <mergeCell ref="A124:A125"/>
    <mergeCell ref="A126:A127"/>
    <mergeCell ref="A128:A129"/>
    <mergeCell ref="A138:A139"/>
    <mergeCell ref="B134:B135"/>
    <mergeCell ref="B138:B139"/>
    <mergeCell ref="A148:A150"/>
    <mergeCell ref="B148:B150"/>
    <mergeCell ref="B142:B143"/>
    <mergeCell ref="A142:A143"/>
    <mergeCell ref="A140:A141"/>
    <mergeCell ref="B140:B141"/>
    <mergeCell ref="B144:B147"/>
    <mergeCell ref="A144:A147"/>
    <mergeCell ref="A136:A137"/>
    <mergeCell ref="B136:B137"/>
    <mergeCell ref="B184:B185"/>
    <mergeCell ref="A184:A185"/>
    <mergeCell ref="A186:A188"/>
    <mergeCell ref="B186:B188"/>
    <mergeCell ref="B151:B152"/>
    <mergeCell ref="B153:B154"/>
    <mergeCell ref="B155:B157"/>
    <mergeCell ref="B158:B159"/>
    <mergeCell ref="A165:A166"/>
    <mergeCell ref="A167:A168"/>
    <mergeCell ref="A169:A170"/>
    <mergeCell ref="A171:A172"/>
    <mergeCell ref="B160:B162"/>
    <mergeCell ref="B163:B164"/>
    <mergeCell ref="B165:B166"/>
    <mergeCell ref="B167:B168"/>
    <mergeCell ref="B169:B170"/>
    <mergeCell ref="B171:B172"/>
    <mergeCell ref="A151:A152"/>
    <mergeCell ref="A153:A154"/>
    <mergeCell ref="A155:A157"/>
    <mergeCell ref="A158:A159"/>
    <mergeCell ref="A160:A162"/>
    <mergeCell ref="A163:A164"/>
    <mergeCell ref="A207:A208"/>
    <mergeCell ref="A209:A210"/>
    <mergeCell ref="A211:A212"/>
    <mergeCell ref="B207:B208"/>
    <mergeCell ref="B209:B210"/>
    <mergeCell ref="B211:B212"/>
    <mergeCell ref="A203:A204"/>
    <mergeCell ref="A205:A206"/>
    <mergeCell ref="B201:B202"/>
    <mergeCell ref="B203:B204"/>
    <mergeCell ref="B205:B206"/>
    <mergeCell ref="A201:A202"/>
    <mergeCell ref="A24:A25"/>
    <mergeCell ref="B24:B25"/>
    <mergeCell ref="B191:B192"/>
    <mergeCell ref="B193:B194"/>
    <mergeCell ref="B195:B196"/>
    <mergeCell ref="B197:B198"/>
    <mergeCell ref="B199:B200"/>
    <mergeCell ref="A191:A192"/>
    <mergeCell ref="A193:A194"/>
    <mergeCell ref="A195:A196"/>
    <mergeCell ref="A197:A198"/>
    <mergeCell ref="A199:A200"/>
    <mergeCell ref="A189:A190"/>
    <mergeCell ref="A173:A174"/>
    <mergeCell ref="A175:A176"/>
    <mergeCell ref="A177:A178"/>
    <mergeCell ref="A179:A180"/>
    <mergeCell ref="B173:B174"/>
    <mergeCell ref="B175:B176"/>
    <mergeCell ref="B177:B178"/>
    <mergeCell ref="B179:B180"/>
    <mergeCell ref="B189:B190"/>
    <mergeCell ref="A182:A183"/>
    <mergeCell ref="B182:B183"/>
  </mergeCells>
  <printOptions horizontalCentered="1" verticalCentered="1"/>
  <pageMargins left="0.78740157480314965" right="0.23622047244094491" top="0.5" bottom="0.27559055118110237" header="0" footer="0"/>
  <pageSetup paperSize="9" scale="45" firstPageNumber="905" fitToHeight="4" orientation="portrait" useFirstPageNumber="1" r:id="rId18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2022-11-15T07:08:55Z</cp:lastPrinted>
  <dcterms:created xsi:type="dcterms:W3CDTF">2019-10-30T04:16:46Z</dcterms:created>
  <dcterms:modified xsi:type="dcterms:W3CDTF">2022-11-15T07:09:03Z</dcterms:modified>
</cp:coreProperties>
</file>